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HOTELERIA CONTRATACION 2026\BANIN 2026 CNHTA\GRUPO 2\"/>
    </mc:Choice>
  </mc:AlternateContent>
  <xr:revisionPtr revIDLastSave="0" documentId="13_ncr:1_{23F868AA-4ABC-4EE5-A556-2701819653D4}" xr6:coauthVersionLast="47" xr6:coauthVersionMax="47" xr10:uidLastSave="{00000000-0000-0000-0000-000000000000}"/>
  <bookViews>
    <workbookView xWindow="-108" yWindow="-108" windowWidth="23256" windowHeight="13896" tabRatio="846" xr2:uid="{00000000-000D-0000-FFFF-FFFF00000000}"/>
  </bookViews>
  <sheets>
    <sheet name="79285751" sheetId="29" r:id="rId1"/>
    <sheet name="1068977356" sheetId="47" r:id="rId2"/>
    <sheet name="1013664422" sheetId="2" r:id="rId3"/>
    <sheet name="1032399751" sheetId="4" r:id="rId4"/>
    <sheet name="1022967042" sheetId="31" r:id="rId5"/>
    <sheet name="52114427" sheetId="13" r:id="rId6"/>
    <sheet name="7220697 " sheetId="33" r:id="rId7"/>
    <sheet name="52932650" sheetId="32" r:id="rId8"/>
    <sheet name="79940419" sheetId="15" r:id="rId9"/>
    <sheet name="43983041" sheetId="16" r:id="rId10"/>
    <sheet name="65772301" sheetId="34" r:id="rId11"/>
    <sheet name="3065509" sheetId="35" r:id="rId12"/>
    <sheet name="52731195" sheetId="46" r:id="rId13"/>
    <sheet name="80766478" sheetId="19" r:id="rId14"/>
    <sheet name="91536192" sheetId="38" r:id="rId15"/>
    <sheet name="1032383481" sheetId="21" r:id="rId16"/>
    <sheet name="1030614628" sheetId="39" r:id="rId17"/>
    <sheet name="53060873" sheetId="40" r:id="rId18"/>
    <sheet name="76315978 " sheetId="41" r:id="rId19"/>
    <sheet name="1010210406 " sheetId="26" r:id="rId20"/>
    <sheet name="1019102076 " sheetId="27" r:id="rId21"/>
    <sheet name="88217856 " sheetId="28" r:id="rId22"/>
    <sheet name="80069079" sheetId="42" r:id="rId23"/>
    <sheet name="51839378" sheetId="43" r:id="rId24"/>
    <sheet name="1019092049" sheetId="44" r:id="rId25"/>
    <sheet name="79987767" sheetId="45" r:id="rId26"/>
    <sheet name="Hoja2" sheetId="3" state="hidden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47" l="1"/>
  <c r="B29" i="46"/>
  <c r="B29" i="45"/>
  <c r="B29" i="44"/>
  <c r="B29" i="43"/>
  <c r="B29" i="42"/>
  <c r="B29" i="41"/>
  <c r="B29" i="40"/>
  <c r="B29" i="39"/>
  <c r="B29" i="38"/>
  <c r="B29" i="35"/>
  <c r="B29" i="34"/>
  <c r="B29" i="32"/>
  <c r="B29" i="33"/>
  <c r="B29" i="31"/>
  <c r="B29" i="29"/>
  <c r="B29" i="28"/>
  <c r="B29" i="27"/>
  <c r="B29" i="26"/>
  <c r="B29" i="21"/>
  <c r="B29" i="19"/>
  <c r="B29" i="16"/>
  <c r="B29" i="15"/>
  <c r="B29" i="13"/>
  <c r="B29" i="4"/>
  <c r="B29" i="2"/>
</calcChain>
</file>

<file path=xl/sharedStrings.xml><?xml version="1.0" encoding="utf-8"?>
<sst xmlns="http://schemas.openxmlformats.org/spreadsheetml/2006/main" count="1008" uniqueCount="127">
  <si>
    <t>REGIONAL DISTRITO CAPITAL</t>
  </si>
  <si>
    <t>MATRIZ DE VERIFICACIÓN BANIN 2026</t>
  </si>
  <si>
    <t>Programa</t>
  </si>
  <si>
    <t>Competencia</t>
  </si>
  <si>
    <t>Nombres y Apellidos del Aspirante</t>
  </si>
  <si>
    <t>Identificación del Aspirante</t>
  </si>
  <si>
    <t>CRITERIOS OBJETIVOS</t>
  </si>
  <si>
    <t>DESCRIPCIÓN / EVIDENCIA</t>
  </si>
  <si>
    <t>CUMPLE</t>
  </si>
  <si>
    <t>NO CUMPLE</t>
  </si>
  <si>
    <t>OBSERVACIONES</t>
  </si>
  <si>
    <t>CRITERIOS OBJETIVOS ASPIRANTES CON EXPERIENCIA SENA</t>
  </si>
  <si>
    <t>Observaciones en Informes de Supervisión - otros documentos generado por el ordenador del gasto - PQRS Aprendices.</t>
  </si>
  <si>
    <t>Firma Instructor que realiza la Verificación</t>
  </si>
  <si>
    <t>Formato condicional tipo semáforo (Suma cuando marca un cumple)</t>
  </si>
  <si>
    <t>Verde: &gt;80%</t>
  </si>
  <si>
    <t>Amarillo: 50%-80%</t>
  </si>
  <si>
    <t>Rojo: &lt;50%</t>
  </si>
  <si>
    <t>Porcentaje de Cumplimiento Aspirantes CON EXPERIENCIA SENA</t>
  </si>
  <si>
    <t>Número de vacante</t>
  </si>
  <si>
    <t>Coordinación Acádemica</t>
  </si>
  <si>
    <t>Tipo de formación</t>
  </si>
  <si>
    <t>Industrias Alimentarias</t>
  </si>
  <si>
    <t>Alimentos y Bebidas</t>
  </si>
  <si>
    <t>Servicios Turisticos y Hoteleros</t>
  </si>
  <si>
    <t>Regular</t>
  </si>
  <si>
    <t>Articulación con la media</t>
  </si>
  <si>
    <t>CampeSENA</t>
  </si>
  <si>
    <t>Economia Popular</t>
  </si>
  <si>
    <t>Complementaria virtual</t>
  </si>
  <si>
    <t>Complementaria presencial</t>
  </si>
  <si>
    <t>Población vulnerable</t>
  </si>
  <si>
    <t>Diseño Curricular</t>
  </si>
  <si>
    <t>World Skills</t>
  </si>
  <si>
    <t>Masa Madre</t>
  </si>
  <si>
    <t>CENTRO NACIONAL DE HOTELERIA, TURISMO Y ALIMENTOS</t>
  </si>
  <si>
    <t>Reportes Sena Sofia Plus - Reportes seguimiento a la ejecución de la formación)</t>
  </si>
  <si>
    <t>Instructores que vienen de la vigencia 2025</t>
  </si>
  <si>
    <t>Norma de competencia laboral pedagógica vigente o experiencia SENA.</t>
  </si>
  <si>
    <t>1. Curva de Aprendizaje (Experiencia en el modelo pedagógico - Mayor o igual a 6 meses o certificado de competencias laborales en pedagogía).</t>
  </si>
  <si>
    <t>2. Cumplimiento oportuno y adecuado de las Obligaciones Contractuales y de las actividades inherentes al proceso formativo.</t>
  </si>
  <si>
    <t>3. Oportunidad en el registro de Juicios Evaluativos (No puede haber superado 6 meses).</t>
  </si>
  <si>
    <t>TÉCNICO EN SERVICIOS DE BARISMO</t>
  </si>
  <si>
    <t>BILINGUISMO</t>
  </si>
  <si>
    <t>DIANA ALEXANDRA AGUIRRE PEREZ</t>
  </si>
  <si>
    <t>PREPARACIÓN DE BEBIDAS DE CAFÉ ESPRESSO</t>
  </si>
  <si>
    <t>PAOLA ANDREA RODRIGUEZ MENDIETA</t>
  </si>
  <si>
    <t>https://agenciapublicadeempleo.sena.edu.co/spe-web/spe/convocatoria/resumen-finalizada-funcionario-banin?idAspiracion=450853</t>
  </si>
  <si>
    <t>https://agenciapublicadeempleo.sena.edu.co/spe-web/spe/convocatoria/resumen-finalizada-funcionario-banin?idAspiracion=437514</t>
  </si>
  <si>
    <t>TÉCNICO EN SERVICIOS DE RESTAURANTE Y BAR</t>
  </si>
  <si>
    <t>ASESORÍA EN LA SELECCIÓN DE ALIMENTOS Y BEBIDAS.</t>
  </si>
  <si>
    <t>JULIA ANGELICA BARRETO RODRIGUEZ</t>
  </si>
  <si>
    <t>https://agenciapublicadeempleo.sena.edu.co/spe-web/spe/convocatoria/resumen-finalizada-funcionario-banin?idAspiracion=468973</t>
  </si>
  <si>
    <t>INTERACCION EN LENGUA INGLESA</t>
  </si>
  <si>
    <t>FERNANDO ZAPATA DELGADO</t>
  </si>
  <si>
    <t>https://agenciapublicadeempleo.sena.edu.co/spe-web/spe/convocatoria/resumen-finalizada-funcionario-banin?idAspiracion=431936</t>
  </si>
  <si>
    <t>LUISA FERNANDA GRAJALES MARIN</t>
  </si>
  <si>
    <t>https://agenciapublicadeempleo.sena.edu.co/spe-web/spe/convocatoria/resumen-finalizada-funcionario-banin?idAspiracion=435676</t>
  </si>
  <si>
    <t>TÉCNICO EN COCINA</t>
  </si>
  <si>
    <t>https://agenciapublicadeempleo.sena.edu.co/spe-web/spe/convocatoria/resumen-finalizada-funcionario-banin?idAspiracion=448469</t>
  </si>
  <si>
    <t>PREPARACION DE ALIMENTOS</t>
  </si>
  <si>
    <t>DUVAN RODRIGO CARDONA CAMELO</t>
  </si>
  <si>
    <t>MARIA ANISLEY BUITRAGO CALEÑO</t>
  </si>
  <si>
    <t>https://agenciapublicadeempleo.sena.edu.co/spe-web/spe/convocatoria/resumen-finalizada-funcionario-banin?idAspiracion=455297</t>
  </si>
  <si>
    <t>INGLES - BILINGÜISMO</t>
  </si>
  <si>
    <t>1010210406 </t>
  </si>
  <si>
    <t>SOFIA YESENIA SOTO BUCURU </t>
  </si>
  <si>
    <t>https://agenciapublicadeempleo.sena.edu.co/spe-web/spe/convocatoria/resumen-finalizada-funcionario-banin?idAspiracion=438575</t>
  </si>
  <si>
    <t>1019102076 </t>
  </si>
  <si>
    <t>ANDREA CAROLINA LOPEZ PARRA </t>
  </si>
  <si>
    <t>https://agenciapublicadeempleo.sena.edu.co/spe-web/spe/convocatoria/resumen-finalizada-funcionario-banin?idAspiracion=437117</t>
  </si>
  <si>
    <t>88217856 </t>
  </si>
  <si>
    <t>DARIO ANDRÉS LEAL CORTÉS </t>
  </si>
  <si>
    <t>https://agenciapublicadeempleo.sena.edu.co/spe-web/spe/convocatoria/resumen-finalizada-funcionario-banin?idAspiracion=436702</t>
  </si>
  <si>
    <t>X</t>
  </si>
  <si>
    <t>EDGAR AUGUSTO GRACIA RODRIGUEZ</t>
  </si>
  <si>
    <t>AUXILIAR EN SERVICIOS DE BARTENDER</t>
  </si>
  <si>
    <t>SERVICIO DE BEBIDAS</t>
  </si>
  <si>
    <t>SERVICIO DE ALIMENTOS Y BEBIDAS</t>
  </si>
  <si>
    <t>VICTOR ALFONSO LEON SANCHEZ</t>
  </si>
  <si>
    <t>TARCISIO ANDRES PEREZ HOSTTOS</t>
  </si>
  <si>
    <t>7220697 </t>
  </si>
  <si>
    <t>https://agenciapublicadeempleo.sena.edu.co/spe-web/spe/convocatoria/resumen-finalizada-funcionario-banin?idAspiracion=435314</t>
  </si>
  <si>
    <t>https://agenciapublicadeempleo.sena.edu.co/spe-web/spe/convocatoria/resumen-finalizada-funcionario-banin?idAspiracion=507441</t>
  </si>
  <si>
    <t>https://agenciapublicadeempleo.sena.edu.co/spe-web/spe/convocatoria/resumen-finalizada-funcionario-banin?idAspiracion=504854</t>
  </si>
  <si>
    <t>https://agenciapublicadeempleo.sena.edu.co/spe-web/spe/convocatoria/resumen-finalizada-funcionario-banin?idAspiracion=435864</t>
  </si>
  <si>
    <t>PREPARARACION DE BEBIDAS</t>
  </si>
  <si>
    <t>LILETTE LOPEZ RAMIREZ</t>
  </si>
  <si>
    <t>YUDY PAOLA TORRES RIVERA</t>
  </si>
  <si>
    <t>https://agenciapublicadeempleo.sena.edu.co/spe-web/spe/convocatoria/resumen-finalizada-funcionario-banin?idAspiracion=501527</t>
  </si>
  <si>
    <t>MANIPULACIÓN DE ALIMENTOS Y BEBIDAS.</t>
  </si>
  <si>
    <t>ROMAN ERNESTO RODRIGUEZ JIMENEZ</t>
  </si>
  <si>
    <t>GENERACION DE HABITOS SALUDABLES DE VIDA</t>
  </si>
  <si>
    <t>https://agenciapublicadeempleo.sena.edu.co/spe-web/spe/convocatoria/resumen-finalizada-funcionario-banin?idAspiracion=503401</t>
  </si>
  <si>
    <t>WILSON SUAREZ CACERES</t>
  </si>
  <si>
    <t>https://agenciapublicadeempleo.sena.edu.co/spe-web/spe/convocatoria/resumen-finalizada-funcionario-banin?idAspiracion=457492</t>
  </si>
  <si>
    <t>MICHAEL DARIO TARAZONA PANQUEBA</t>
  </si>
  <si>
    <t>https://agenciapublicadeempleo.sena.edu.co/spe-web/spe/convocatoria/resumen-finalizada-funcionario-banin?idAspiracion=507370</t>
  </si>
  <si>
    <t>DEISY LILIANA CORZO RIAÑO</t>
  </si>
  <si>
    <t xml:space="preserve"> MANIPULACIÓN DE ALIMENTOS.</t>
  </si>
  <si>
    <t xml:space="preserve">JOSE ALEXANDER HERRAN </t>
  </si>
  <si>
    <t>76315978 </t>
  </si>
  <si>
    <t>EMPLEAR ELEMENTOS DE CULTURA EMPRENDEDORA Y EMPRESARIAL DE ACUERDO CON LOS CONTEXTOS PRODUCTIVOS, SOCIAL Y PERSONAL.</t>
  </si>
  <si>
    <t>https://agenciapublicadeempleo.sena.edu.co/spe-web/spe/convocatoria/resumen-finalizada-funcionario-banin?idAspiracion=460973</t>
  </si>
  <si>
    <t>https://ape.sena.edu.co/spe-web/spe/convocatoria/resumen-finalizada-funcionario-banin?idAspiracion=452266</t>
  </si>
  <si>
    <t>JAHN KARLO OSORIO PEDREROS</t>
  </si>
  <si>
    <t>ELABORAR EL PLAN DE COMPRAS SEGÚN NECESIDADES DE LA EMPRESA.</t>
  </si>
  <si>
    <t>TECNOLOGO EN GESTIÓN PARA ESTABLECIMIENTOS DE ALIMENTOS Y BEBIDAS</t>
  </si>
  <si>
    <t>https://agenciapublicadeempleo.sena.edu.co/spe-web/spe/convocatoria/resumen-finalizada-funcionario-banin?idAspiracion=506405</t>
  </si>
  <si>
    <t>LUDIVIA AGUIRRE RINCON</t>
  </si>
  <si>
    <t>https://agenciapublicadeempleo.sena.edu.co/spe-web/spe/convocatoria/resumen-finalizada-funcionario-banin?idAspiracion=441051</t>
  </si>
  <si>
    <t>COCINA BÁSICA NIVEL 1</t>
  </si>
  <si>
    <t>PREPARAR ALIMENTOS DE ACUERDO CON LA ORDEN DE PRODUCCIÓN Y PROCEDIMIENTO TÉCNICO</t>
  </si>
  <si>
    <t>LUZ ANGELA MORALES RIVERA</t>
  </si>
  <si>
    <t>https://ape.sena.edu.co/spe-web/spe/convocatoria/resumen-finalizada-funcionario-banin?idAspiracion=509847</t>
  </si>
  <si>
    <t xml:space="preserve">WILMAR ANDRES VARGAS ROJAS </t>
  </si>
  <si>
    <t>PREPARACION DE ALIMENTOS.</t>
  </si>
  <si>
    <t>TECNICO EN COCINA</t>
  </si>
  <si>
    <t>https://agenciapublicadeempleo.sena.edu.co/spe-web/spe/convocatoria/resumen-finalizada-funcionario-banin?idAspiracion=504062</t>
  </si>
  <si>
    <t>x</t>
  </si>
  <si>
    <t>https://agenciapublicadeempleo.sena.edu.co/spe-web/spe/convocatoria/resumen-finalizada-funcionario-banin?idAspiracion=501142</t>
  </si>
  <si>
    <t>APLICACIÓN DE PRACTICAS DE PROTECCION AMBIENTAL Y SALUD Y SEGURIDAD EN EL TRABAJO</t>
  </si>
  <si>
    <t>LIRIS DEL CARMEN BERROCAL PLAZAS</t>
  </si>
  <si>
    <t>https://agenciapublicadeempleo.sena.edu.co/spe-web/spe/convocatoria/resumen-finalizada-funcionario-banin?idAspiracion=453141</t>
  </si>
  <si>
    <t>AUXILIAR EN COCINA</t>
  </si>
  <si>
    <t>APOYAR LA PRODUCCIÓN Y EL SERVICIO DE ALIMENTOS Y BEBIDAS.</t>
  </si>
  <si>
    <t>ANDREA NATALIA GUTIÉRREZ RESTREPO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</si>
</sst>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 Light"/>
      <family val="2"/>
    </font>
    <font>
      <b/>
      <sz val="12"/>
      <name val="Calibri Light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4" tint="0.79998168889431442"/>
        <bgColor rgb="FF4F81B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7">
    <xf numFmtId="0" fontId="0" fillId="0" borderId="0" xfId="0"/>
    <xf numFmtId="0" fontId="2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7" fillId="2" borderId="0" xfId="0" applyFont="1" applyFill="1" applyAlignment="1">
      <alignment horizontal="justify" vertical="center" wrapText="1"/>
    </xf>
    <xf numFmtId="10" fontId="2" fillId="2" borderId="0" xfId="0" applyNumberFormat="1" applyFont="1" applyFill="1"/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2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2" fillId="6" borderId="0" xfId="0" applyFont="1" applyFill="1" applyAlignment="1">
      <alignment horizontal="left" vertical="center" wrapText="1"/>
    </xf>
    <xf numFmtId="0" fontId="0" fillId="0" borderId="10" xfId="0" applyBorder="1"/>
    <xf numFmtId="0" fontId="8" fillId="7" borderId="10" xfId="0" applyFont="1" applyFill="1" applyBorder="1"/>
    <xf numFmtId="0" fontId="8" fillId="7" borderId="11" xfId="0" applyFont="1" applyFill="1" applyBorder="1"/>
    <xf numFmtId="0" fontId="0" fillId="0" borderId="11" xfId="0" applyBorder="1"/>
    <xf numFmtId="0" fontId="9" fillId="0" borderId="0" xfId="0" applyFont="1"/>
    <xf numFmtId="0" fontId="2" fillId="2" borderId="12" xfId="0" applyFont="1" applyFill="1" applyBorder="1" applyAlignment="1">
      <alignment horizontal="left" vertical="center" wrapText="1"/>
    </xf>
    <xf numFmtId="0" fontId="12" fillId="0" borderId="0" xfId="1"/>
    <xf numFmtId="0" fontId="2" fillId="2" borderId="3" xfId="0" applyFont="1" applyFill="1" applyBorder="1" applyAlignment="1">
      <alignment wrapText="1"/>
    </xf>
    <xf numFmtId="0" fontId="2" fillId="0" borderId="0" xfId="0" applyFont="1"/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0" fillId="2" borderId="4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1" fillId="0" borderId="7" xfId="0" applyFont="1" applyBorder="1"/>
    <xf numFmtId="0" fontId="0" fillId="2" borderId="4" xfId="0" applyFill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251460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108141-9084-428D-9C4A-F712128D5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7277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D93C9B-61A3-4D70-A65A-B95F2AA7D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965051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08FD826-19BA-47FF-B919-47715B42A4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110602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FBF24CCF-C060-4A1A-BBEB-07FD6605C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714375" cy="4078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160020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033088-F732-40F7-9DF9-8FE44A9E6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48133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45C8C8E-052D-4689-846E-B3A210A44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4926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591671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FBE6FB-5040-4686-B9D6-C6E5E91744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596890"/>
          <a:ext cx="53452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DF9F7F2C-93DF-42C5-BFE4-E1A5F9FD6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06415"/>
          <a:ext cx="592455" cy="4078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640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D84BAC-511E-5D4D-395E-CC277D6C7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848351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1163171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D9756F6-5E45-65E6-EF7C-9A4A170F5D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89597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2019300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6091F282-E074-4559-B494-C026FCB11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905500"/>
          <a:ext cx="714375" cy="423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1775460</xdr:colOff>
      <xdr:row>2</xdr:row>
      <xdr:rowOff>276585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D93831-5A22-4546-9159-63D6DE1B1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616585" cy="597895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2581275</xdr:colOff>
      <xdr:row>22</xdr:row>
      <xdr:rowOff>47625</xdr:rowOff>
    </xdr:from>
    <xdr:to>
      <xdr:col>0</xdr:col>
      <xdr:colOff>3107639</xdr:colOff>
      <xdr:row>24</xdr:row>
      <xdr:rowOff>144779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442C44-713C-498A-B9AF-A98658FA3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5" y="58864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85725</xdr:colOff>
      <xdr:row>22</xdr:row>
      <xdr:rowOff>38100</xdr:rowOff>
    </xdr:from>
    <xdr:to>
      <xdr:col>0</xdr:col>
      <xdr:colOff>1191746</xdr:colOff>
      <xdr:row>24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6338F8-DF9A-4029-B9B6-FE897D32D0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85725" y="587692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1428750</xdr:colOff>
      <xdr:row>22</xdr:row>
      <xdr:rowOff>47625</xdr:rowOff>
    </xdr:from>
    <xdr:to>
      <xdr:col>0</xdr:col>
      <xdr:colOff>2143125</xdr:colOff>
      <xdr:row>24</xdr:row>
      <xdr:rowOff>89749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C2E9887F-7EBB-4888-B7E4-CD7323764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5886450"/>
          <a:ext cx="714375" cy="423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3</xdr:row>
      <xdr:rowOff>68580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D43A6B-8092-4F8F-829D-941878C8A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7277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A569A8-E262-4985-AD40-D971A2768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637BCE8-EDFE-4A37-92AC-5C2C376E72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8BCD7AA4-5532-4E84-892A-3D678A4F5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213360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3F514D-4C56-4F7F-AD19-07C031DD9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3467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2428875</xdr:colOff>
      <xdr:row>22</xdr:row>
      <xdr:rowOff>28575</xdr:rowOff>
    </xdr:from>
    <xdr:to>
      <xdr:col>0</xdr:col>
      <xdr:colOff>2955239</xdr:colOff>
      <xdr:row>24</xdr:row>
      <xdr:rowOff>125729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AED3B8E-F5AB-46E6-9E96-48E369634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632460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9525</xdr:rowOff>
    </xdr:from>
    <xdr:to>
      <xdr:col>0</xdr:col>
      <xdr:colOff>1163171</xdr:colOff>
      <xdr:row>24</xdr:row>
      <xdr:rowOff>76200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DC0F2C4-D68C-4FEB-B742-E40AF93AEE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630555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1333500</xdr:colOff>
      <xdr:row>22</xdr:row>
      <xdr:rowOff>38100</xdr:rowOff>
    </xdr:from>
    <xdr:to>
      <xdr:col>0</xdr:col>
      <xdr:colOff>2047875</xdr:colOff>
      <xdr:row>24</xdr:row>
      <xdr:rowOff>80224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F22D1B04-2A85-43BD-98B2-F35B46E04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6334125"/>
          <a:ext cx="714375" cy="4231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251460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453371-14DD-4DC9-80F3-455ED88D4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7277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D6269A-66A5-48BF-81E3-E7E3920F0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BC4FCE-D9CD-4147-8B42-19970C70C4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C45ED48C-0C64-4CB4-A5E9-FA2DCA82E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3</xdr:row>
      <xdr:rowOff>68580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22D69F-1DEC-4085-BF59-E30300659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7277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A982BC-79A3-41FA-84C1-208DB3688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DF1FC9B-BC13-460C-948E-9211EAE895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F9BD3E02-68E5-4649-8885-6710038A8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160020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D922BD-2AEF-4989-A7F8-0B84F5975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48133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2514600</xdr:colOff>
      <xdr:row>22</xdr:row>
      <xdr:rowOff>19050</xdr:rowOff>
    </xdr:from>
    <xdr:to>
      <xdr:col>0</xdr:col>
      <xdr:colOff>3040964</xdr:colOff>
      <xdr:row>24</xdr:row>
      <xdr:rowOff>116204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BCDC5A-E85D-488A-AE8A-E8D5B327A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585787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114300</xdr:colOff>
      <xdr:row>22</xdr:row>
      <xdr:rowOff>38100</xdr:rowOff>
    </xdr:from>
    <xdr:to>
      <xdr:col>0</xdr:col>
      <xdr:colOff>1220321</xdr:colOff>
      <xdr:row>24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4F965FD-FE37-4F46-8BCE-52C2AC2AFB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14300" y="587692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1390650</xdr:colOff>
      <xdr:row>22</xdr:row>
      <xdr:rowOff>57150</xdr:rowOff>
    </xdr:from>
    <xdr:to>
      <xdr:col>0</xdr:col>
      <xdr:colOff>2105025</xdr:colOff>
      <xdr:row>24</xdr:row>
      <xdr:rowOff>99274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706B464A-BE48-4E9D-89C1-635EC7B1A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5895975"/>
          <a:ext cx="714375" cy="42312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4</xdr:row>
      <xdr:rowOff>7620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6F1914-9E6B-449F-9EA8-D6CB8C9C8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6946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2390775</xdr:colOff>
      <xdr:row>22</xdr:row>
      <xdr:rowOff>47625</xdr:rowOff>
    </xdr:from>
    <xdr:to>
      <xdr:col>0</xdr:col>
      <xdr:colOff>2917139</xdr:colOff>
      <xdr:row>24</xdr:row>
      <xdr:rowOff>144779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2794B3-E558-47FF-A95D-E7D680E2B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0775" y="58864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85725</xdr:colOff>
      <xdr:row>22</xdr:row>
      <xdr:rowOff>28575</xdr:rowOff>
    </xdr:from>
    <xdr:to>
      <xdr:col>0</xdr:col>
      <xdr:colOff>1191746</xdr:colOff>
      <xdr:row>24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4E3DD49-843A-4D1D-9468-AA2CDC24B2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85725" y="586740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1352550</xdr:colOff>
      <xdr:row>22</xdr:row>
      <xdr:rowOff>57150</xdr:rowOff>
    </xdr:from>
    <xdr:to>
      <xdr:col>0</xdr:col>
      <xdr:colOff>2066925</xdr:colOff>
      <xdr:row>24</xdr:row>
      <xdr:rowOff>99274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8E912879-6FE4-4E65-8CBE-41194CD6C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0" y="5895975"/>
          <a:ext cx="714375" cy="42312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259080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B99959A-5D15-4C72-A8BA-DB03402F4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1EBB581-4211-407B-8425-49DBAC63B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D6AE2D4-D521-4EA9-A5A3-E40F355B59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00D98ABF-6F71-4BA4-B114-F70DEA1C2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153A11-4D32-4B09-B606-685E4B5CA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6515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442FC0-88B4-463D-B8AE-A021143DE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5F8A6FB-858C-4E7F-B171-97F1D3B325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1BABFEAC-6629-4B71-A4D0-AAA3EEFBC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3</xdr:row>
      <xdr:rowOff>60960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4E4697-5AB6-48D4-BB54-F3A0A9940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6515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919B30-A5F0-489F-8445-04A30C2FE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8997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591671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AAF72C-8021-45FE-8DCA-C4569232A0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947410"/>
          <a:ext cx="70978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2ACAA482-E393-4ACF-9EC7-9BFAC2C49C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956935"/>
          <a:ext cx="592455" cy="40788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1105535</xdr:colOff>
      <xdr:row>0</xdr:row>
      <xdr:rowOff>0</xdr:rowOff>
    </xdr:from>
    <xdr:to>
      <xdr:col>1</xdr:col>
      <xdr:colOff>1697990</xdr:colOff>
      <xdr:row>2</xdr:row>
      <xdr:rowOff>205740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BF0AEF-51F3-403F-A578-1CA93FB60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51655" y="0"/>
          <a:ext cx="592455" cy="57150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2419350</xdr:colOff>
      <xdr:row>22</xdr:row>
      <xdr:rowOff>47625</xdr:rowOff>
    </xdr:from>
    <xdr:to>
      <xdr:col>0</xdr:col>
      <xdr:colOff>2945714</xdr:colOff>
      <xdr:row>24</xdr:row>
      <xdr:rowOff>144779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4A8C1E-DFDF-4CB1-8C2E-2FBB9949EA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58864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123825</xdr:colOff>
      <xdr:row>22</xdr:row>
      <xdr:rowOff>47625</xdr:rowOff>
    </xdr:from>
    <xdr:to>
      <xdr:col>0</xdr:col>
      <xdr:colOff>1229846</xdr:colOff>
      <xdr:row>24</xdr:row>
      <xdr:rowOff>114300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F5AB7D-DCF4-4469-ABF5-92AD0D9942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23825" y="628650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1400175</xdr:colOff>
      <xdr:row>22</xdr:row>
      <xdr:rowOff>66675</xdr:rowOff>
    </xdr:from>
    <xdr:to>
      <xdr:col>0</xdr:col>
      <xdr:colOff>2114550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CD4CE063-6B9F-4B61-B856-90810E059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6305550"/>
          <a:ext cx="714375" cy="4231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59EF7C-076E-493E-8A16-4F17883E2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6515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37BB46-1534-45C8-B747-DD852313A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9860F7-B250-4675-B897-7B376E349E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814A728C-05A0-4F11-80EB-C11E48231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259080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F0495F-4B79-4147-82B7-4049981FD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2324100</xdr:colOff>
      <xdr:row>22</xdr:row>
      <xdr:rowOff>9525</xdr:rowOff>
    </xdr:from>
    <xdr:to>
      <xdr:col>0</xdr:col>
      <xdr:colOff>2850464</xdr:colOff>
      <xdr:row>24</xdr:row>
      <xdr:rowOff>106679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3D85F8-7E2A-4F99-A9FE-A67784A44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58483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47625</xdr:colOff>
      <xdr:row>22</xdr:row>
      <xdr:rowOff>76200</xdr:rowOff>
    </xdr:from>
    <xdr:to>
      <xdr:col>0</xdr:col>
      <xdr:colOff>1153646</xdr:colOff>
      <xdr:row>24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5684AA-AB9E-4226-848B-B77CD2424C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47625" y="591502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1285875</xdr:colOff>
      <xdr:row>22</xdr:row>
      <xdr:rowOff>76200</xdr:rowOff>
    </xdr:from>
    <xdr:to>
      <xdr:col>0</xdr:col>
      <xdr:colOff>2000250</xdr:colOff>
      <xdr:row>24</xdr:row>
      <xdr:rowOff>118324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332750F7-7C95-4B23-8173-2868FC765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" y="5915025"/>
          <a:ext cx="714375" cy="42312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EA497A-EBE8-41A0-B0B5-F0A11DB65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4991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1BC2AD-D281-48BB-A284-B0DF6263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B8F737D-349F-408F-8272-05AFA0CC1B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5CA575AB-3036-447D-9B3C-D12E5A2A6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1684020</xdr:colOff>
      <xdr:row>2</xdr:row>
      <xdr:rowOff>213360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988543-6EF1-4C31-B38B-0A6A52841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25145" cy="53467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C678E1-CB92-411F-B9C5-7F8776B72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70A2CD-4C5E-4756-844B-C37F5D6E3C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7F29DD19-5F92-44BD-B792-96F77C507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259080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7332D5-A9BA-4769-81E0-CAECF6D77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6ECE57-31B0-42A5-9E3F-67457A16B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4BBB24-202C-4C32-A853-B6A39225B2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1C68CC5A-8529-4B8D-AA6E-A139DA7B5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259080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ACA34E-F8A9-42A1-9097-6F7004125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2438400</xdr:colOff>
      <xdr:row>22</xdr:row>
      <xdr:rowOff>47625</xdr:rowOff>
    </xdr:from>
    <xdr:to>
      <xdr:col>0</xdr:col>
      <xdr:colOff>2964764</xdr:colOff>
      <xdr:row>24</xdr:row>
      <xdr:rowOff>144779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E2BB57-389E-4A4A-B44E-B31C1E5A2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8864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85725</xdr:colOff>
      <xdr:row>22</xdr:row>
      <xdr:rowOff>76200</xdr:rowOff>
    </xdr:from>
    <xdr:to>
      <xdr:col>0</xdr:col>
      <xdr:colOff>1191746</xdr:colOff>
      <xdr:row>24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AAEC3ED-683E-4152-B89F-F6AF125B38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85725" y="5915025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1333500</xdr:colOff>
      <xdr:row>22</xdr:row>
      <xdr:rowOff>85725</xdr:rowOff>
    </xdr:from>
    <xdr:to>
      <xdr:col>0</xdr:col>
      <xdr:colOff>2047875</xdr:colOff>
      <xdr:row>24</xdr:row>
      <xdr:rowOff>127849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A4EAEE7B-77DB-4FF1-85B1-BDCE8A237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5924550"/>
          <a:ext cx="714375" cy="42312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31FAA1-B051-407C-A0E2-C2190C406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4991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2438400</xdr:colOff>
      <xdr:row>22</xdr:row>
      <xdr:rowOff>76200</xdr:rowOff>
    </xdr:from>
    <xdr:to>
      <xdr:col>0</xdr:col>
      <xdr:colOff>2964764</xdr:colOff>
      <xdr:row>24</xdr:row>
      <xdr:rowOff>173354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5180B6-5486-4790-82DA-B1B3B0035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5915025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47625</xdr:colOff>
      <xdr:row>22</xdr:row>
      <xdr:rowOff>47625</xdr:rowOff>
    </xdr:from>
    <xdr:to>
      <xdr:col>0</xdr:col>
      <xdr:colOff>1153646</xdr:colOff>
      <xdr:row>24</xdr:row>
      <xdr:rowOff>114300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D6230B-D37E-4AE0-B161-68CBB0E093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47625" y="588645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1323975</xdr:colOff>
      <xdr:row>22</xdr:row>
      <xdr:rowOff>66675</xdr:rowOff>
    </xdr:from>
    <xdr:to>
      <xdr:col>0</xdr:col>
      <xdr:colOff>2038350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DA78555D-791E-44A5-9936-63D5326F3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5905500"/>
          <a:ext cx="714375" cy="42312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AF92AB3-B32C-473F-843E-C57DA8548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801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2505075</xdr:colOff>
      <xdr:row>22</xdr:row>
      <xdr:rowOff>47625</xdr:rowOff>
    </xdr:from>
    <xdr:to>
      <xdr:col>0</xdr:col>
      <xdr:colOff>3031439</xdr:colOff>
      <xdr:row>24</xdr:row>
      <xdr:rowOff>144779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F6AA9D0-9A4F-46C8-8E4C-ACC4E1102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5886450"/>
          <a:ext cx="526364" cy="478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161925</xdr:colOff>
      <xdr:row>22</xdr:row>
      <xdr:rowOff>66675</xdr:rowOff>
    </xdr:from>
    <xdr:to>
      <xdr:col>0</xdr:col>
      <xdr:colOff>1267946</xdr:colOff>
      <xdr:row>24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47BA93-9549-4445-9C08-2CC8AC5210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161925" y="5905500"/>
          <a:ext cx="1106021" cy="4476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1447800</xdr:colOff>
      <xdr:row>22</xdr:row>
      <xdr:rowOff>76200</xdr:rowOff>
    </xdr:from>
    <xdr:to>
      <xdr:col>0</xdr:col>
      <xdr:colOff>2162175</xdr:colOff>
      <xdr:row>24</xdr:row>
      <xdr:rowOff>118324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90544BAA-3B90-40B9-A4FD-ACDE3F6E8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5915025"/>
          <a:ext cx="714375" cy="42312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EE71D6-C300-4950-B6DF-A297E00EB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6515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6E18E0-E783-41A2-ABF3-FD999D1D52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D58528-2927-4840-83F5-787441AB3F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FC29A705-0569-4997-B4C2-F5B2EE379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259080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08F49E-6E94-46E3-9B8D-235A8177E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9F461F-04F8-4179-9889-CC7615000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0EF1724-C99A-4ADD-BDC4-8B4BCDBFAE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6C41FBB2-A61F-4ED2-812C-EEA60E1E7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918BF6-69E0-4AF1-AEDF-DDA05AFC8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8801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4A9881B-62E4-4B3A-B111-F627BDE2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19C5B5B-8413-4973-AF4F-5F33659284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E298AA27-B23D-4658-A34C-ABD7B8EAB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3</xdr:row>
      <xdr:rowOff>68580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FC003E-67E1-41E1-9A60-0FFD2A67E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995" y="44450"/>
          <a:ext cx="592455" cy="57277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2451611</xdr:colOff>
      <xdr:row>22</xdr:row>
      <xdr:rowOff>9526</xdr:rowOff>
    </xdr:from>
    <xdr:to>
      <xdr:col>0</xdr:col>
      <xdr:colOff>2977975</xdr:colOff>
      <xdr:row>24</xdr:row>
      <xdr:rowOff>106680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07B7AC-97C4-48A6-9E90-6F85E08ED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50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1611" y="5594986"/>
          <a:ext cx="526364" cy="4629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22</xdr:row>
      <xdr:rowOff>57150</xdr:rowOff>
    </xdr:from>
    <xdr:to>
      <xdr:col>0</xdr:col>
      <xdr:colOff>766931</xdr:colOff>
      <xdr:row>24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DBBB02-F110-4746-B5B8-E403C633F6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3" t="6558" r="6521" b="9835"/>
        <a:stretch>
          <a:fillRect/>
        </a:stretch>
      </xdr:blipFill>
      <xdr:spPr bwMode="auto">
        <a:xfrm>
          <a:off x="57150" y="5642610"/>
          <a:ext cx="907901" cy="4324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1304925</xdr:colOff>
      <xdr:row>22</xdr:row>
      <xdr:rowOff>66675</xdr:rowOff>
    </xdr:from>
    <xdr:to>
      <xdr:col>0</xdr:col>
      <xdr:colOff>1897380</xdr:colOff>
      <xdr:row>24</xdr:row>
      <xdr:rowOff>108799</xdr:rowOff>
    </xdr:to>
    <xdr:pic>
      <xdr:nvPicPr>
        <xdr:cNvPr id="5" name="Imagen 4" descr="Dibujo en blanco y negro&#10;&#10;El contenido generado por IA puede ser incorrecto.">
          <a:extLst>
            <a:ext uri="{FF2B5EF4-FFF2-40B4-BE49-F238E27FC236}">
              <a16:creationId xmlns:a16="http://schemas.microsoft.com/office/drawing/2014/main" id="{0B30B0F5-A16B-4C18-B901-F9ECA90B9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925" y="5652135"/>
          <a:ext cx="592455" cy="407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agenciapublicadeempleo.sena.edu.co/spe-web/spe/convocatoria/resumen-finalizada-funcionario-banin?idAspiracion=435314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agenciapublicadeempleo.sena.edu.co/spe-web/spe/convocatoria/resumen-finalizada-funcionario-banin?idAspiracion=453141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genciapublicadeempleo.sena.edu.co/spe-web/spe/convocatoria/resumen-finalizada-funcionario-banin?idAspiracion=450853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agenciapublicadeempleo.sena.edu.co/spe-web/spe/convocatoria/resumen-finalizada-funcionario-banin?idAspiracion=437514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s://agenciapublicadeempleo.sena.edu.co/spe-web/spe/convocatoria/resumen-finalizada-funcionario-banin?idAspiracion=507441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s://agenciapublicadeempleo.sena.edu.co/spe-web/spe/convocatoria/resumen-finalizada-funcionario-banin?idAspiracion=46897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s://agenciapublicadeempleo.sena.edu.co/spe-web/spe/convocatoria/resumen-finalizada-funcionario-banin?idAspiracion=504854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s://agenciapublicadeempleo.sena.edu.co/spe-web/spe/convocatoria/resumen-finalizada-funcionario-banin?idAspiracion=435864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hyperlink" Target="https://agenciapublicadeempleo.sena.edu.co/spe-web/spe/convocatoria/resumen-finalizada-funcionario-banin?idAspiracion=431936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s://agenciapublicadeempleo.sena.edu.co/spe-web/spe/convocatoria/resumen-finalizada-funcionario-banin?idAspiracion=435676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hyperlink" Target="https://agenciapublicadeempleo.sena.edu.co/spe-web/spe/convocatoria/resumen-finalizada-funcionario-banin?idAspiracion=501527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hyperlink" Target="https://agenciapublicadeempleo.sena.edu.co/spe-web/spe/convocatoria/resumen-finalizada-funcionario-banin?idAspiracion=503401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hyperlink" Target="https://agenciapublicadeempleo.sena.edu.co/spe-web/spe/convocatoria/resumen-finalizada-funcionario-banin?idAspiracion=501142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hyperlink" Target="https://agenciapublicadeempleo.sena.edu.co/spe-web/spe/convocatoria/resumen-finalizada-funcionario-banin?idAspiracion=448469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hyperlink" Target="https://agenciapublicadeempleo.sena.edu.co/spe-web/spe/convocatoria/resumen-finalizada-funcionario-banin?idAspiracion=457492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hyperlink" Target="https://agenciapublicadeempleo.sena.edu.co/spe-web/spe/convocatoria/resumen-finalizada-funcionario-banin?idAspiracion=455297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hyperlink" Target="https://agenciapublicadeempleo.sena.edu.co/spe-web/spe/convocatoria/resumen-finalizada-funcionario-banin?idAspiracion=507370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hyperlink" Target="https://agenciapublicadeempleo.sena.edu.co/spe-web/spe/convocatoria/resumen-finalizada-funcionario-banin?idAspiracion=460973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hyperlink" Target="https://ape.sena.edu.co/spe-web/spe/convocatoria/resumen-finalizada-funcionario-banin?idAspiracion=452266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hyperlink" Target="https://agenciapublicadeempleo.sena.edu.co/spe-web/spe/convocatoria/resumen-finalizada-funcionario-banin?idAspiracion=438575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hyperlink" Target="https://agenciapublicadeempleo.sena.edu.co/spe-web/spe/convocatoria/resumen-finalizada-funcionario-banin?idAspiracion=437117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hyperlink" Target="https://agenciapublicadeempleo.sena.edu.co/spe-web/spe/convocatoria/resumen-finalizada-funcionario-banin?idAspiracion=436702" TargetMode="Externa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hyperlink" Target="https://agenciapublicadeempleo.sena.edu.co/spe-web/spe/convocatoria/resumen-finalizada-funcionario-banin?idAspiracion=506405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hyperlink" Target="https://agenciapublicadeempleo.sena.edu.co/spe-web/spe/convocatoria/resumen-finalizada-funcionario-banin?idAspiracion=441051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hyperlink" Target="https://ape.sena.edu.co/spe-web/spe/convocatoria/resumen-finalizada-funcionario-banin?idAspiracion=509847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hyperlink" Target="https://agenciapublicadeempleo.sena.edu.co/spe-web/spe/convocatoria/resumen-finalizada-funcionario-banin?idAspiracion=504062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4619C-ED96-4B3A-82A2-6FEB224D0FC6}">
  <sheetPr>
    <tabColor rgb="FFFFC000"/>
  </sheetPr>
  <dimension ref="A1:G34"/>
  <sheetViews>
    <sheetView tabSelected="1" topLeftCell="A3" workbookViewId="0">
      <selection activeCell="H21" sqref="H21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65584</v>
      </c>
      <c r="C9" s="33"/>
      <c r="D9" s="33"/>
      <c r="E9" s="34"/>
      <c r="G9" s="24" t="s">
        <v>82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76</v>
      </c>
      <c r="C11" s="33"/>
      <c r="D11" s="33"/>
      <c r="E11" s="34"/>
    </row>
    <row r="12" spans="1:7" x14ac:dyDescent="0.3">
      <c r="A12" s="14" t="s">
        <v>3</v>
      </c>
      <c r="B12" s="32" t="s">
        <v>77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75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79285751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119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119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119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5E6537A1-1455-40BE-BBFE-19EBDE7C0B81}">
      <formula1>"X"</formula1>
    </dataValidation>
  </dataValidations>
  <hyperlinks>
    <hyperlink ref="G9" r:id="rId1" xr:uid="{1AC86067-CEAF-4A7F-8DCD-825BA0C3FD17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9B594D2-8251-4F5D-A029-62286C292B9C}">
          <x14:formula1>
            <xm:f>Hoja2!$C$4:$C$13</xm:f>
          </x14:formula1>
          <xm:sqref>B13:E13</xm:sqref>
        </x14:dataValidation>
        <x14:dataValidation type="list" allowBlank="1" showInputMessage="1" showErrorMessage="1" xr:uid="{63486DF1-E17E-4A41-91D2-E0E384B4F18F}">
          <x14:formula1>
            <xm:f>Hoja2!$B$4:$B$6</xm:f>
          </x14:formula1>
          <xm:sqref>B10:E10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CFE7E-8A98-4869-BC06-40E71116C70D}">
  <sheetPr>
    <tabColor rgb="FFFFC000"/>
  </sheetPr>
  <dimension ref="A1:G34"/>
  <sheetViews>
    <sheetView topLeftCell="A3" workbookViewId="0">
      <selection activeCell="B11" sqref="B11:E11"/>
    </sheetView>
  </sheetViews>
  <sheetFormatPr baseColWidth="10" defaultColWidth="8.6640625" defaultRowHeight="14.4" x14ac:dyDescent="0.3"/>
  <cols>
    <col min="1" max="1" width="47.33203125" style="31" customWidth="1"/>
    <col min="2" max="2" width="37.44140625" style="31" customWidth="1"/>
    <col min="3" max="4" width="12" style="31" customWidth="1"/>
    <col min="5" max="5" width="32.88671875" style="31" customWidth="1"/>
    <col min="6" max="16384" width="8.6640625" style="31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x14ac:dyDescent="0.3">
      <c r="A4" s="35" t="s">
        <v>35</v>
      </c>
      <c r="B4" s="36"/>
      <c r="C4" s="36"/>
      <c r="D4" s="36"/>
      <c r="E4" s="36"/>
    </row>
    <row r="5" spans="1:7" ht="15.6" x14ac:dyDescent="0.3">
      <c r="A5" s="35" t="s">
        <v>0</v>
      </c>
      <c r="B5" s="36"/>
      <c r="C5" s="36"/>
      <c r="D5" s="36"/>
      <c r="E5" s="36"/>
    </row>
    <row r="6" spans="1:7" ht="15.6" x14ac:dyDescent="0.3">
      <c r="A6" s="30"/>
      <c r="B6" s="1"/>
      <c r="C6" s="1"/>
      <c r="D6" s="1"/>
      <c r="E6" s="1"/>
    </row>
    <row r="7" spans="1:7" ht="15.6" x14ac:dyDescent="0.3">
      <c r="A7" s="35" t="s">
        <v>1</v>
      </c>
      <c r="B7" s="36"/>
      <c r="C7" s="36"/>
      <c r="D7" s="36"/>
      <c r="E7" s="36"/>
    </row>
    <row r="8" spans="1:7" ht="15.6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65585</v>
      </c>
      <c r="C9" s="33"/>
      <c r="D9" s="33"/>
      <c r="E9" s="34"/>
      <c r="G9" s="24" t="s">
        <v>123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124</v>
      </c>
      <c r="C11" s="33"/>
      <c r="D11" s="33"/>
      <c r="E11" s="34"/>
    </row>
    <row r="12" spans="1:7" x14ac:dyDescent="0.3">
      <c r="A12" s="14" t="s">
        <v>3</v>
      </c>
      <c r="B12" s="32" t="s">
        <v>125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126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1068977356</v>
      </c>
      <c r="C15" s="33"/>
      <c r="D15" s="33"/>
      <c r="E15" s="34"/>
    </row>
    <row r="16" spans="1:7" ht="15.6" x14ac:dyDescent="0.3">
      <c r="A16" s="2"/>
      <c r="B16" s="3"/>
      <c r="C16" s="3"/>
      <c r="D16" s="3"/>
      <c r="E16" s="3"/>
    </row>
    <row r="18" spans="1:5" ht="15.6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3.2" x14ac:dyDescent="0.3">
      <c r="A20" s="23" t="s">
        <v>39</v>
      </c>
      <c r="B20" s="12" t="s">
        <v>38</v>
      </c>
      <c r="C20" s="10" t="s">
        <v>119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119</v>
      </c>
      <c r="D21" s="10"/>
      <c r="E21" s="10"/>
    </row>
    <row r="22" spans="1:5" ht="28.8" x14ac:dyDescent="0.3">
      <c r="A22" s="12" t="s">
        <v>41</v>
      </c>
      <c r="B22" s="12" t="s">
        <v>36</v>
      </c>
      <c r="C22" s="10" t="s">
        <v>119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x14ac:dyDescent="0.3">
      <c r="A25" s="5"/>
      <c r="B25" s="6"/>
    </row>
    <row r="26" spans="1:5" ht="15.6" x14ac:dyDescent="0.3">
      <c r="A26" s="11" t="s">
        <v>13</v>
      </c>
      <c r="B26" s="6"/>
      <c r="C26" s="40"/>
      <c r="D26" s="36"/>
      <c r="E26" s="36"/>
    </row>
    <row r="27" spans="1:5" ht="15.6" x14ac:dyDescent="0.3">
      <c r="A27" s="1"/>
      <c r="B27" s="6"/>
      <c r="C27" s="1"/>
      <c r="D27" s="1"/>
      <c r="E27" s="1"/>
    </row>
    <row r="28" spans="1:5" ht="15.6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B24:D24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AFF80BFF-F531-4E00-B2E7-2A199475CFAC}">
      <formula1>"X"</formula1>
    </dataValidation>
  </dataValidations>
  <hyperlinks>
    <hyperlink ref="G9" r:id="rId1" xr:uid="{98AA9548-8F8F-4380-AC55-B121C8C95725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003E7-7D50-4767-AB96-17E19EDF44AA}">
  <sheetPr>
    <tabColor rgb="FFFFC000"/>
  </sheetPr>
  <dimension ref="A1:G34"/>
  <sheetViews>
    <sheetView showGridLines="0" topLeftCell="A4" zoomScaleNormal="100" workbookViewId="0">
      <selection activeCell="J21" sqref="J21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6" width="8.6640625" style="16" customWidth="1"/>
    <col min="7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65561</v>
      </c>
      <c r="C9" s="33"/>
      <c r="D9" s="33"/>
      <c r="E9" s="34"/>
      <c r="G9" s="24" t="s">
        <v>47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42</v>
      </c>
      <c r="C11" s="33"/>
      <c r="D11" s="33"/>
      <c r="E11" s="34"/>
    </row>
    <row r="12" spans="1:7" x14ac:dyDescent="0.3">
      <c r="A12" s="14" t="s">
        <v>3</v>
      </c>
      <c r="B12" s="32" t="s">
        <v>43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44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1013664422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119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0:E10"/>
    <mergeCell ref="B13:E13"/>
    <mergeCell ref="B12:E12"/>
    <mergeCell ref="B14:E14"/>
    <mergeCell ref="B15:E15"/>
    <mergeCell ref="A18:E18"/>
    <mergeCell ref="B11:E11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61656FC8-7323-4A1A-8D84-63922498F840}">
      <formula1>"X"</formula1>
    </dataValidation>
  </dataValidations>
  <hyperlinks>
    <hyperlink ref="G9" r:id="rId1" xr:uid="{9D0EDC9B-0E14-4E8F-B6EE-729C9B0918E2}"/>
  </hyperlinks>
  <pageMargins left="0.75" right="0.75" top="1" bottom="1" header="0.5" footer="0.5"/>
  <pageSetup paperSize="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8A6F0D-DC7F-4C6D-9C40-23C2D62334B8}">
          <x14:formula1>
            <xm:f>Hoja2!$B$4:$B$6</xm:f>
          </x14:formula1>
          <xm:sqref>B10:E10</xm:sqref>
        </x14:dataValidation>
        <x14:dataValidation type="list" allowBlank="1" showInputMessage="1" showErrorMessage="1" xr:uid="{768B30D0-1C25-4D95-AFFF-163AFA0549D3}">
          <x14:formula1>
            <xm:f>Hoja2!$C$4:$C$13</xm:f>
          </x14:formula1>
          <xm:sqref>B13:E13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06D9C-8020-4F50-AD20-850EBD464432}">
  <sheetPr>
    <tabColor rgb="FFFFC000"/>
  </sheetPr>
  <dimension ref="A1:G34"/>
  <sheetViews>
    <sheetView topLeftCell="A9" workbookViewId="0">
      <selection activeCell="E20" sqref="E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65603</v>
      </c>
      <c r="C9" s="33"/>
      <c r="D9" s="33"/>
      <c r="E9" s="34"/>
      <c r="G9" s="24" t="s">
        <v>48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42</v>
      </c>
      <c r="C11" s="33"/>
      <c r="D11" s="33"/>
      <c r="E11" s="34"/>
    </row>
    <row r="12" spans="1:7" x14ac:dyDescent="0.3">
      <c r="A12" s="14" t="s">
        <v>3</v>
      </c>
      <c r="B12" s="32" t="s">
        <v>45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46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1032399751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9"/>
      <c r="D25" s="36"/>
      <c r="E25" s="3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BC786670-CFEE-4E96-84AC-32B47EC7A341}">
      <formula1>"X"</formula1>
    </dataValidation>
  </dataValidations>
  <hyperlinks>
    <hyperlink ref="G9" r:id="rId1" xr:uid="{2C8CC0C6-F6BA-4650-92FE-55657EDBB1D1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5E97707-BAB5-474E-8F90-770DC9F77B7A}">
          <x14:formula1>
            <xm:f>Hoja2!$C$4:$C$13</xm:f>
          </x14:formula1>
          <xm:sqref>B13:E13</xm:sqref>
        </x14:dataValidation>
        <x14:dataValidation type="list" allowBlank="1" showInputMessage="1" showErrorMessage="1" xr:uid="{7AFE2F41-E56D-4972-B2F0-2EDF97CB2545}">
          <x14:formula1>
            <xm:f>Hoja2!$B$4:$B$6</xm:f>
          </x14:formula1>
          <xm:sqref>B10:E10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E51AE-21B8-4DAC-8332-485EBB22C64F}">
  <sheetPr>
    <tabColor rgb="FFFFC000"/>
  </sheetPr>
  <dimension ref="A1:G34"/>
  <sheetViews>
    <sheetView topLeftCell="A5" workbookViewId="0">
      <selection activeCell="J22" sqref="J22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65597</v>
      </c>
      <c r="C9" s="33"/>
      <c r="D9" s="33"/>
      <c r="E9" s="34"/>
      <c r="G9" s="24" t="s">
        <v>83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49</v>
      </c>
      <c r="C11" s="33"/>
      <c r="D11" s="33"/>
      <c r="E11" s="34"/>
    </row>
    <row r="12" spans="1:7" x14ac:dyDescent="0.3">
      <c r="A12" s="14" t="s">
        <v>3</v>
      </c>
      <c r="B12" s="32" t="s">
        <v>78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79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1022967042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119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119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119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164E62BC-15BF-4E51-A7E8-352D87AFF07F}">
      <formula1>"X"</formula1>
    </dataValidation>
  </dataValidations>
  <hyperlinks>
    <hyperlink ref="G9" r:id="rId1" xr:uid="{C35AA90F-C4AA-425C-9606-C562E808C48F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2FE2357-7B22-4352-B330-A92638222A0B}">
          <x14:formula1>
            <xm:f>Hoja2!$B$4:$B$6</xm:f>
          </x14:formula1>
          <xm:sqref>B10:E10</xm:sqref>
        </x14:dataValidation>
        <x14:dataValidation type="list" allowBlank="1" showInputMessage="1" showErrorMessage="1" xr:uid="{62E2FF1B-5CDF-4253-B832-7D208D3643E5}">
          <x14:formula1>
            <xm:f>Hoja2!$C$4:$C$13</xm:f>
          </x14:formula1>
          <xm:sqref>B13:E13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F528D-F2C7-407F-A70F-DAEA1B3EF3FA}">
  <sheetPr>
    <tabColor rgb="FFFFC000"/>
  </sheetPr>
  <dimension ref="A1:G34"/>
  <sheetViews>
    <sheetView topLeftCell="A6" workbookViewId="0">
      <selection activeCell="I20" sqref="I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65600</v>
      </c>
      <c r="C9" s="33"/>
      <c r="D9" s="33"/>
      <c r="E9" s="34"/>
      <c r="G9" s="24" t="s">
        <v>52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49</v>
      </c>
      <c r="C11" s="33"/>
      <c r="D11" s="33"/>
      <c r="E11" s="34"/>
    </row>
    <row r="12" spans="1:7" x14ac:dyDescent="0.3">
      <c r="A12" s="14" t="s">
        <v>3</v>
      </c>
      <c r="B12" s="32" t="s">
        <v>50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51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52114427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84" customHeight="1" x14ac:dyDescent="0.3">
      <c r="A20" s="23" t="s">
        <v>39</v>
      </c>
      <c r="B20" s="12" t="s">
        <v>38</v>
      </c>
      <c r="C20" s="10" t="s">
        <v>119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9"/>
      <c r="D25" s="36"/>
      <c r="E25" s="3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2C57A989-FD16-4588-8CA3-9581E3FAC61F}">
      <formula1>"X"</formula1>
    </dataValidation>
  </dataValidations>
  <hyperlinks>
    <hyperlink ref="G9" r:id="rId1" xr:uid="{E7B2E7C4-B2D3-43BF-82C9-643DD2EE52FA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6392EC3-51FE-40D6-999A-18D05209759E}">
          <x14:formula1>
            <xm:f>Hoja2!$B$4:$B$6</xm:f>
          </x14:formula1>
          <xm:sqref>B10:E10</xm:sqref>
        </x14:dataValidation>
        <x14:dataValidation type="list" allowBlank="1" showInputMessage="1" showErrorMessage="1" xr:uid="{68222953-DA35-4FA4-B12E-B74EE0590764}">
          <x14:formula1>
            <xm:f>Hoja2!$C$4:$C$13</xm:f>
          </x14:formula1>
          <xm:sqref>B13:E13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75B52-EC49-421F-AB91-7A161B0FE2B9}">
  <sheetPr>
    <tabColor rgb="FFFFC000"/>
  </sheetPr>
  <dimension ref="A1:G34"/>
  <sheetViews>
    <sheetView topLeftCell="A4" workbookViewId="0">
      <selection activeCell="I21" sqref="I21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65600</v>
      </c>
      <c r="C9" s="33"/>
      <c r="D9" s="33"/>
      <c r="E9" s="34"/>
      <c r="G9" s="24" t="s">
        <v>84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49</v>
      </c>
      <c r="C11" s="33"/>
      <c r="D11" s="33"/>
      <c r="E11" s="34"/>
    </row>
    <row r="12" spans="1:7" x14ac:dyDescent="0.3">
      <c r="A12" s="14" t="s">
        <v>3</v>
      </c>
      <c r="B12" s="32" t="s">
        <v>50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80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 t="s">
        <v>81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119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119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119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A42A294E-B9CC-472C-BC6B-81EE0629AAA9}">
      <formula1>"X"</formula1>
    </dataValidation>
  </dataValidations>
  <hyperlinks>
    <hyperlink ref="G9" r:id="rId1" xr:uid="{C641AD63-D935-43D1-A509-BF02F3B434AD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A38EC62-A88F-4ADB-8142-5D68AD7952A2}">
          <x14:formula1>
            <xm:f>Hoja2!$B$4:$B$6</xm:f>
          </x14:formula1>
          <xm:sqref>B10:E10</xm:sqref>
        </x14:dataValidation>
        <x14:dataValidation type="list" allowBlank="1" showInputMessage="1" showErrorMessage="1" xr:uid="{C14BA30F-20A3-4B08-8D39-DAACF1201164}">
          <x14:formula1>
            <xm:f>Hoja2!$C$4:$C$13</xm:f>
          </x14:formula1>
          <xm:sqref>B13:E13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5EB3D-4415-4B0E-AB9F-4654DDA286EA}">
  <sheetPr>
    <tabColor rgb="FFFFC000"/>
  </sheetPr>
  <dimension ref="A1:G34"/>
  <sheetViews>
    <sheetView topLeftCell="A7" workbookViewId="0">
      <selection activeCell="I21" sqref="I21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65605</v>
      </c>
      <c r="C9" s="33"/>
      <c r="D9" s="33"/>
      <c r="E9" s="34"/>
      <c r="G9" s="24" t="s">
        <v>85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49</v>
      </c>
      <c r="C11" s="33"/>
      <c r="D11" s="33"/>
      <c r="E11" s="34"/>
    </row>
    <row r="12" spans="1:7" x14ac:dyDescent="0.3">
      <c r="A12" s="14" t="s">
        <v>3</v>
      </c>
      <c r="B12" s="32" t="s">
        <v>86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87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52932650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119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119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119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E216356D-800F-4802-86AB-614B010C41E6}">
      <formula1>"X"</formula1>
    </dataValidation>
  </dataValidations>
  <hyperlinks>
    <hyperlink ref="G9" r:id="rId1" xr:uid="{2C653A30-3939-4838-93A4-B6D77797F60D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DE7313-2C76-414B-B38B-20B61335B066}">
          <x14:formula1>
            <xm:f>Hoja2!$B$4:$B$6</xm:f>
          </x14:formula1>
          <xm:sqref>B10:E10</xm:sqref>
        </x14:dataValidation>
        <x14:dataValidation type="list" allowBlank="1" showInputMessage="1" showErrorMessage="1" xr:uid="{00734906-AA75-4A8E-8DC4-D4DBBFD2DBEE}">
          <x14:formula1>
            <xm:f>Hoja2!$C$4:$C$13</xm:f>
          </x14:formula1>
          <xm:sqref>B13:E13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38BEE-D40B-4337-9981-7D1366FC82C9}">
  <sheetPr>
    <tabColor rgb="FFFFC000"/>
  </sheetPr>
  <dimension ref="A1:G34"/>
  <sheetViews>
    <sheetView workbookViewId="0">
      <selection activeCell="H20" sqref="H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65557</v>
      </c>
      <c r="C9" s="33"/>
      <c r="D9" s="33"/>
      <c r="E9" s="34"/>
      <c r="G9" s="24" t="s">
        <v>55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49</v>
      </c>
      <c r="C11" s="33"/>
      <c r="D11" s="33"/>
      <c r="E11" s="34"/>
    </row>
    <row r="12" spans="1:7" x14ac:dyDescent="0.3">
      <c r="A12" s="14" t="s">
        <v>3</v>
      </c>
      <c r="B12" s="32" t="s">
        <v>53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54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79940419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9"/>
      <c r="D25" s="36"/>
      <c r="E25" s="3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902AE031-16B2-42CB-ACE9-7D02AE98A249}">
      <formula1>"X"</formula1>
    </dataValidation>
  </dataValidations>
  <hyperlinks>
    <hyperlink ref="G9" r:id="rId1" xr:uid="{E01C128E-13A4-4B36-BC14-016AFC6E47D9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FE0C8BB-E176-4583-AC02-0FBD0938E68C}">
          <x14:formula1>
            <xm:f>Hoja2!$B$4:$B$6</xm:f>
          </x14:formula1>
          <xm:sqref>B10:E10</xm:sqref>
        </x14:dataValidation>
        <x14:dataValidation type="list" allowBlank="1" showInputMessage="1" showErrorMessage="1" xr:uid="{D3C5C030-722D-4B58-91E1-E319B5E9C059}">
          <x14:formula1>
            <xm:f>Hoja2!$C$4:$C$13</xm:f>
          </x14:formula1>
          <xm:sqref>B13:E13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7572-2EAA-43CA-841E-C6E1EE28B5CC}">
  <sheetPr>
    <tabColor rgb="FFFFC000"/>
  </sheetPr>
  <dimension ref="A1:G34"/>
  <sheetViews>
    <sheetView topLeftCell="A9" workbookViewId="0">
      <selection activeCell="G28" sqref="G28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65557</v>
      </c>
      <c r="C9" s="33"/>
      <c r="D9" s="33"/>
      <c r="E9" s="34"/>
      <c r="G9" s="24" t="s">
        <v>57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49</v>
      </c>
      <c r="C11" s="33"/>
      <c r="D11" s="33"/>
      <c r="E11" s="34"/>
    </row>
    <row r="12" spans="1:7" x14ac:dyDescent="0.3">
      <c r="A12" s="14" t="s">
        <v>3</v>
      </c>
      <c r="B12" s="32" t="s">
        <v>53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56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43983041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9"/>
      <c r="D25" s="36"/>
      <c r="E25" s="3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741C3C16-5036-4ADC-8AF8-E5F9DF7A8951}">
      <formula1>"X"</formula1>
    </dataValidation>
  </dataValidations>
  <hyperlinks>
    <hyperlink ref="G9" r:id="rId1" xr:uid="{84ACAD40-5C5D-4886-A0A0-CB6FA88C6D6C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6DD00A1-13D1-4DD0-B046-C2243A181FF6}">
          <x14:formula1>
            <xm:f>Hoja2!$B$4:$B$6</xm:f>
          </x14:formula1>
          <xm:sqref>B10:E10</xm:sqref>
        </x14:dataValidation>
        <x14:dataValidation type="list" allowBlank="1" showInputMessage="1" showErrorMessage="1" xr:uid="{F2BA2652-8096-40D0-98D5-4C1B8E67F103}">
          <x14:formula1>
            <xm:f>Hoja2!$C$4:$C$13</xm:f>
          </x14:formula1>
          <xm:sqref>B13:E13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7B7D6-7BEB-4AA6-8A02-683B98F0A3DF}">
  <sheetPr>
    <tabColor rgb="FFFFC000"/>
  </sheetPr>
  <dimension ref="A1:G34"/>
  <sheetViews>
    <sheetView topLeftCell="A6" workbookViewId="0">
      <selection activeCell="H21" sqref="H21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65602</v>
      </c>
      <c r="C9" s="33"/>
      <c r="D9" s="33"/>
      <c r="E9" s="34"/>
      <c r="G9" s="24" t="s">
        <v>89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49</v>
      </c>
      <c r="C11" s="33"/>
      <c r="D11" s="33"/>
      <c r="E11" s="34"/>
    </row>
    <row r="12" spans="1:7" x14ac:dyDescent="0.3">
      <c r="A12" s="14" t="s">
        <v>3</v>
      </c>
      <c r="B12" s="32" t="s">
        <v>90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88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65772301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BF79747C-0450-41A9-BFD5-42C1A264CF07}">
      <formula1>"X"</formula1>
    </dataValidation>
  </dataValidations>
  <hyperlinks>
    <hyperlink ref="G9" r:id="rId1" xr:uid="{CD4709EF-BE9D-467C-A5C2-DA2126BD6F5C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0381253-531C-4684-A71D-F3EC08BBDA82}">
          <x14:formula1>
            <xm:f>Hoja2!$B$4:$B$6</xm:f>
          </x14:formula1>
          <xm:sqref>B10:E10</xm:sqref>
        </x14:dataValidation>
        <x14:dataValidation type="list" allowBlank="1" showInputMessage="1" showErrorMessage="1" xr:uid="{6855AED9-14A5-47B5-B10F-8D54389128DB}">
          <x14:formula1>
            <xm:f>Hoja2!$C$4:$C$13</xm:f>
          </x14:formula1>
          <xm:sqref>B13:E13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CAC83-5975-4FCC-864C-00F7AFDB78B2}">
  <sheetPr>
    <tabColor rgb="FFFFC000"/>
  </sheetPr>
  <dimension ref="A1:G34"/>
  <sheetViews>
    <sheetView topLeftCell="A8" workbookViewId="0">
      <selection activeCell="H22" sqref="H22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65562</v>
      </c>
      <c r="C9" s="33"/>
      <c r="D9" s="33"/>
      <c r="E9" s="34"/>
      <c r="G9" s="24" t="s">
        <v>93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49</v>
      </c>
      <c r="C11" s="33"/>
      <c r="D11" s="33"/>
      <c r="E11" s="34"/>
    </row>
    <row r="12" spans="1:7" x14ac:dyDescent="0.3">
      <c r="A12" s="14" t="s">
        <v>3</v>
      </c>
      <c r="B12" s="32" t="s">
        <v>92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91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3065509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D6DDFF20-CD21-4DD0-8BDC-DBD130456186}">
      <formula1>"X"</formula1>
    </dataValidation>
  </dataValidations>
  <hyperlinks>
    <hyperlink ref="G9" r:id="rId1" xr:uid="{119B5AB8-572C-442B-B016-E31793EB91BE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C90B56A-E6E6-493B-BA65-6C38D67098FB}">
          <x14:formula1>
            <xm:f>Hoja2!$B$4:$B$6</xm:f>
          </x14:formula1>
          <xm:sqref>B10:E10</xm:sqref>
        </x14:dataValidation>
        <x14:dataValidation type="list" allowBlank="1" showInputMessage="1" showErrorMessage="1" xr:uid="{CC2FA4CF-F896-4191-BB19-22912EF1384D}">
          <x14:formula1>
            <xm:f>Hoja2!$C$4:$C$13</xm:f>
          </x14:formula1>
          <xm:sqref>B13:E13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54E07-75CB-4229-8FD2-82410F10170F}">
  <sheetPr>
    <tabColor rgb="FFFFC000"/>
  </sheetPr>
  <dimension ref="A1:G34"/>
  <sheetViews>
    <sheetView topLeftCell="A9" workbookViewId="0">
      <selection activeCell="F26" sqref="F26"/>
    </sheetView>
  </sheetViews>
  <sheetFormatPr baseColWidth="10" defaultColWidth="8.6640625" defaultRowHeight="14.4" x14ac:dyDescent="0.3"/>
  <cols>
    <col min="1" max="1" width="47.33203125" style="28" customWidth="1"/>
    <col min="2" max="2" width="37.44140625" style="28" customWidth="1"/>
    <col min="3" max="4" width="12" style="28" customWidth="1"/>
    <col min="5" max="5" width="25" style="28" customWidth="1"/>
    <col min="6" max="16384" width="8.6640625" style="28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x14ac:dyDescent="0.3">
      <c r="A4" s="35" t="s">
        <v>35</v>
      </c>
      <c r="B4" s="36"/>
      <c r="C4" s="36"/>
      <c r="D4" s="36"/>
      <c r="E4" s="36"/>
    </row>
    <row r="5" spans="1:7" ht="15.6" x14ac:dyDescent="0.3">
      <c r="A5" s="35" t="s">
        <v>0</v>
      </c>
      <c r="B5" s="36"/>
      <c r="C5" s="36"/>
      <c r="D5" s="36"/>
      <c r="E5" s="36"/>
    </row>
    <row r="6" spans="1:7" ht="15.6" x14ac:dyDescent="0.3">
      <c r="A6" s="29"/>
      <c r="B6" s="1"/>
      <c r="C6" s="1"/>
      <c r="D6" s="1"/>
      <c r="E6" s="1"/>
    </row>
    <row r="7" spans="1:7" ht="15.6" x14ac:dyDescent="0.3">
      <c r="A7" s="35" t="s">
        <v>1</v>
      </c>
      <c r="B7" s="36"/>
      <c r="C7" s="36"/>
      <c r="D7" s="36"/>
      <c r="E7" s="36"/>
    </row>
    <row r="8" spans="1:7" ht="15.6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65572</v>
      </c>
      <c r="C9" s="33"/>
      <c r="D9" s="33"/>
      <c r="E9" s="34"/>
      <c r="G9" s="24" t="s">
        <v>120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49</v>
      </c>
      <c r="C11" s="33"/>
      <c r="D11" s="33"/>
      <c r="E11" s="34"/>
    </row>
    <row r="12" spans="1:7" x14ac:dyDescent="0.3">
      <c r="A12" s="14" t="s">
        <v>3</v>
      </c>
      <c r="B12" s="32" t="s">
        <v>121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122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52731195</v>
      </c>
      <c r="C15" s="33"/>
      <c r="D15" s="33"/>
      <c r="E15" s="34"/>
    </row>
    <row r="16" spans="1:7" ht="15.6" x14ac:dyDescent="0.3">
      <c r="A16" s="2"/>
      <c r="B16" s="3"/>
      <c r="C16" s="3"/>
      <c r="D16" s="3"/>
      <c r="E16" s="3"/>
    </row>
    <row r="18" spans="1:5" ht="15.6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3.2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28.8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x14ac:dyDescent="0.3">
      <c r="A25" s="5"/>
      <c r="B25" s="6"/>
    </row>
    <row r="26" spans="1:5" ht="15.6" x14ac:dyDescent="0.3">
      <c r="A26" s="11" t="s">
        <v>13</v>
      </c>
      <c r="B26" s="6"/>
      <c r="C26" s="40"/>
      <c r="D26" s="36"/>
      <c r="E26" s="36"/>
    </row>
    <row r="27" spans="1:5" ht="15.6" x14ac:dyDescent="0.3">
      <c r="A27" s="1"/>
      <c r="B27" s="6"/>
      <c r="C27" s="1"/>
      <c r="D27" s="1"/>
      <c r="E27" s="1"/>
    </row>
    <row r="28" spans="1:5" ht="15.6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3A0E2F0E-6B62-4A95-9858-1F5EC2698FDD}">
      <formula1>"X"</formula1>
    </dataValidation>
  </dataValidations>
  <hyperlinks>
    <hyperlink ref="G9" r:id="rId1" xr:uid="{6DFAB20D-5373-4D09-8E58-324EF1612F97}"/>
  </hyperlinks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6F8B3-0950-4A22-879E-8280D1AD23D3}">
  <sheetPr>
    <tabColor rgb="FFFFC000"/>
  </sheetPr>
  <dimension ref="A1:G34"/>
  <sheetViews>
    <sheetView topLeftCell="B1" workbookViewId="0">
      <selection activeCell="H20" sqref="H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65571</v>
      </c>
      <c r="C9" s="33"/>
      <c r="D9" s="33"/>
      <c r="E9" s="34"/>
      <c r="G9" s="24" t="s">
        <v>59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58</v>
      </c>
      <c r="C11" s="33"/>
      <c r="D11" s="33"/>
      <c r="E11" s="34"/>
    </row>
    <row r="12" spans="1:7" x14ac:dyDescent="0.3">
      <c r="A12" s="14" t="s">
        <v>3</v>
      </c>
      <c r="B12" s="32" t="s">
        <v>60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61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80766478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79.5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9"/>
      <c r="D25" s="36"/>
      <c r="E25" s="3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0D371586-C20A-41EF-B59A-050F07CACEEA}">
      <formula1>"X"</formula1>
    </dataValidation>
  </dataValidations>
  <hyperlinks>
    <hyperlink ref="G9" r:id="rId1" xr:uid="{2B4866D0-5AFF-414B-B296-0C2D13CB4127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7E385EE-4B5D-439A-A041-ED129C4ABE6A}">
          <x14:formula1>
            <xm:f>Hoja2!$B$4:$B$6</xm:f>
          </x14:formula1>
          <xm:sqref>B10:E10</xm:sqref>
        </x14:dataValidation>
        <x14:dataValidation type="list" allowBlank="1" showInputMessage="1" showErrorMessage="1" xr:uid="{ED8C5826-E459-4AD2-8605-40C5B0B4F6CF}">
          <x14:formula1>
            <xm:f>Hoja2!$C$4:$C$13</xm:f>
          </x14:formula1>
          <xm:sqref>B13:E13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9E08F-21D7-48C6-A953-FD130A210CE3}">
  <sheetPr>
    <tabColor rgb="FFFFC000"/>
  </sheetPr>
  <dimension ref="A1:G34"/>
  <sheetViews>
    <sheetView topLeftCell="A4" workbookViewId="0">
      <selection activeCell="F22" sqref="F22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65571</v>
      </c>
      <c r="C9" s="33"/>
      <c r="D9" s="33"/>
      <c r="E9" s="34"/>
      <c r="G9" s="24" t="s">
        <v>95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58</v>
      </c>
      <c r="C11" s="33"/>
      <c r="D11" s="33"/>
      <c r="E11" s="34"/>
    </row>
    <row r="12" spans="1:7" x14ac:dyDescent="0.3">
      <c r="A12" s="14" t="s">
        <v>3</v>
      </c>
      <c r="B12" s="32" t="s">
        <v>60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94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91536192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81854E1E-7D2F-4B0E-981B-8747A00F6CFA}">
      <formula1>"X"</formula1>
    </dataValidation>
  </dataValidations>
  <hyperlinks>
    <hyperlink ref="G9" r:id="rId1" xr:uid="{C4238A8D-CC27-45D4-A1B3-6BDD8F77BC75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18D2153-0B58-4396-8F17-63BA2384BC85}">
          <x14:formula1>
            <xm:f>Hoja2!$B$4:$B$6</xm:f>
          </x14:formula1>
          <xm:sqref>B10:E10</xm:sqref>
        </x14:dataValidation>
        <x14:dataValidation type="list" allowBlank="1" showInputMessage="1" showErrorMessage="1" xr:uid="{46364677-4CE3-4DAF-8252-04F435BE0192}">
          <x14:formula1>
            <xm:f>Hoja2!$C$4:$C$13</xm:f>
          </x14:formula1>
          <xm:sqref>B13:E13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8F3B0-4D05-41B4-8780-62C22113E12F}">
  <sheetPr>
    <tabColor rgb="FFFFC000"/>
  </sheetPr>
  <dimension ref="A1:G34"/>
  <sheetViews>
    <sheetView topLeftCell="A5" workbookViewId="0">
      <selection activeCell="G22" sqref="G22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65571</v>
      </c>
      <c r="C9" s="33"/>
      <c r="D9" s="33"/>
      <c r="E9" s="34"/>
      <c r="G9" s="24" t="s">
        <v>63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58</v>
      </c>
      <c r="C11" s="33"/>
      <c r="D11" s="33"/>
      <c r="E11" s="34"/>
    </row>
    <row r="12" spans="1:7" x14ac:dyDescent="0.3">
      <c r="A12" s="14" t="s">
        <v>3</v>
      </c>
      <c r="B12" s="32" t="s">
        <v>60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62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1032383481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9"/>
      <c r="D25" s="36"/>
      <c r="E25" s="3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BDBA9DC0-88C7-490E-B198-884C45732AFD}">
      <formula1>"X"</formula1>
    </dataValidation>
  </dataValidations>
  <hyperlinks>
    <hyperlink ref="G9" r:id="rId1" xr:uid="{C83B02AD-2F99-48EF-A1A5-FFC699727764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97489F-AF1D-4204-90EC-A92B4126D7B6}">
          <x14:formula1>
            <xm:f>Hoja2!$B$4:$B$6</xm:f>
          </x14:formula1>
          <xm:sqref>B10:E10</xm:sqref>
        </x14:dataValidation>
        <x14:dataValidation type="list" allowBlank="1" showInputMessage="1" showErrorMessage="1" xr:uid="{63D5650E-1012-4E69-AF27-479DF6751C06}">
          <x14:formula1>
            <xm:f>Hoja2!$C$4:$C$13</xm:f>
          </x14:formula1>
          <xm:sqref>B13:E13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6A73F-EAA0-4C31-859A-BBA6FAD11A4A}">
  <sheetPr>
    <tabColor rgb="FFFFC000"/>
  </sheetPr>
  <dimension ref="A1:G34"/>
  <sheetViews>
    <sheetView topLeftCell="A3" workbookViewId="0">
      <selection activeCell="G21" sqref="G21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65571</v>
      </c>
      <c r="C9" s="33"/>
      <c r="D9" s="33"/>
      <c r="E9" s="34"/>
      <c r="G9" s="24" t="s">
        <v>97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58</v>
      </c>
      <c r="C11" s="33"/>
      <c r="D11" s="33"/>
      <c r="E11" s="34"/>
    </row>
    <row r="12" spans="1:7" x14ac:dyDescent="0.3">
      <c r="A12" s="14" t="s">
        <v>3</v>
      </c>
      <c r="B12" s="32" t="s">
        <v>60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96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1030614628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B41E83FD-D636-4E9F-A1D9-A9B49B752771}">
      <formula1>"X"</formula1>
    </dataValidation>
  </dataValidations>
  <hyperlinks>
    <hyperlink ref="G9" r:id="rId1" xr:uid="{24CDE266-167A-4E36-935E-D5F5181AF362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8C91367-79E9-4C05-8B85-B5D7973A5DC7}">
          <x14:formula1>
            <xm:f>Hoja2!$B$4:$B$6</xm:f>
          </x14:formula1>
          <xm:sqref>B10:E10</xm:sqref>
        </x14:dataValidation>
        <x14:dataValidation type="list" allowBlank="1" showInputMessage="1" showErrorMessage="1" xr:uid="{2B7FEC89-1602-4561-A7DA-172F9C6FB012}">
          <x14:formula1>
            <xm:f>Hoja2!$C$4:$C$13</xm:f>
          </x14:formula1>
          <xm:sqref>B13:E13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B2DD9-C84E-4BAD-BB2B-CFF9B7AD3555}">
  <sheetPr>
    <tabColor rgb="FFFFC000"/>
  </sheetPr>
  <dimension ref="A1:G34"/>
  <sheetViews>
    <sheetView topLeftCell="A6" workbookViewId="0">
      <selection activeCell="G21" sqref="G21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65565</v>
      </c>
      <c r="C9" s="33"/>
      <c r="D9" s="33"/>
      <c r="E9" s="34"/>
      <c r="G9" s="24" t="s">
        <v>103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58</v>
      </c>
      <c r="C11" s="33"/>
      <c r="D11" s="33"/>
      <c r="E11" s="34"/>
    </row>
    <row r="12" spans="1:7" x14ac:dyDescent="0.3">
      <c r="A12" s="14" t="s">
        <v>3</v>
      </c>
      <c r="B12" s="32" t="s">
        <v>99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98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53060873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D5563D0D-F159-4034-BD87-20BF23BBD442}">
      <formula1>"X"</formula1>
    </dataValidation>
  </dataValidations>
  <hyperlinks>
    <hyperlink ref="G9" r:id="rId1" xr:uid="{85E9A30C-BC27-4F5C-82F2-90283F9EA9B0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D8FF77-9000-4323-9283-7679F01044AD}">
          <x14:formula1>
            <xm:f>Hoja2!$B$4:$B$6</xm:f>
          </x14:formula1>
          <xm:sqref>B10:E10</xm:sqref>
        </x14:dataValidation>
        <x14:dataValidation type="list" allowBlank="1" showInputMessage="1" showErrorMessage="1" xr:uid="{A4571C62-D7F4-4CE6-B24A-75A0EBDF8BBB}">
          <x14:formula1>
            <xm:f>Hoja2!$C$4:$C$13</xm:f>
          </x14:formula1>
          <xm:sqref>B13:E13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3B079-21E4-439D-980D-0213C7063E46}">
  <sheetPr>
    <tabColor rgb="FFFFC000"/>
  </sheetPr>
  <dimension ref="A1:G34"/>
  <sheetViews>
    <sheetView topLeftCell="A6" workbookViewId="0">
      <selection activeCell="H21" sqref="H21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65596</v>
      </c>
      <c r="C9" s="33"/>
      <c r="D9" s="33"/>
      <c r="E9" s="34"/>
      <c r="G9" s="24" t="s">
        <v>104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58</v>
      </c>
      <c r="C11" s="33"/>
      <c r="D11" s="33"/>
      <c r="E11" s="34"/>
    </row>
    <row r="12" spans="1:7" ht="27.6" customHeight="1" x14ac:dyDescent="0.3">
      <c r="A12" s="14" t="s">
        <v>3</v>
      </c>
      <c r="B12" s="44" t="s">
        <v>102</v>
      </c>
      <c r="C12" s="45"/>
      <c r="D12" s="45"/>
      <c r="E12" s="46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100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 t="s">
        <v>101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5D540874-2AE9-427D-A95E-84B347E3F0D6}">
      <formula1>"X"</formula1>
    </dataValidation>
  </dataValidations>
  <hyperlinks>
    <hyperlink ref="G9" r:id="rId1" xr:uid="{11DD8137-5443-4EB1-A474-793A1CDC919F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AA588F0-EF2B-4B31-B80B-0F5C9ED6B470}">
          <x14:formula1>
            <xm:f>Hoja2!$B$4:$B$6</xm:f>
          </x14:formula1>
          <xm:sqref>B10:E10</xm:sqref>
        </x14:dataValidation>
        <x14:dataValidation type="list" allowBlank="1" showInputMessage="1" showErrorMessage="1" xr:uid="{72A8BA92-CD45-4CD9-BFEB-D5D1B5A2DF08}">
          <x14:formula1>
            <xm:f>Hoja2!$C$4:$C$13</xm:f>
          </x14:formula1>
          <xm:sqref>B13:E13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92B2-7D92-4B8E-A587-428160993493}">
  <sheetPr>
    <tabColor rgb="FFFFC000"/>
  </sheetPr>
  <dimension ref="A1:G34"/>
  <sheetViews>
    <sheetView topLeftCell="A6" workbookViewId="0">
      <selection activeCell="H20" sqref="H20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65551</v>
      </c>
      <c r="C9" s="33"/>
      <c r="D9" s="33"/>
      <c r="E9" s="34"/>
      <c r="G9" s="24" t="s">
        <v>67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58</v>
      </c>
      <c r="C11" s="33"/>
      <c r="D11" s="33"/>
      <c r="E11" s="34"/>
    </row>
    <row r="12" spans="1:7" x14ac:dyDescent="0.3">
      <c r="A12" s="14" t="s">
        <v>3</v>
      </c>
      <c r="B12" s="32" t="s">
        <v>64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66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 t="s">
        <v>65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9"/>
      <c r="D25" s="36"/>
      <c r="E25" s="3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E7FAEA6F-BEBE-420F-873C-35845E1BC11D}">
      <formula1>"X"</formula1>
    </dataValidation>
  </dataValidations>
  <hyperlinks>
    <hyperlink ref="G9" r:id="rId1" xr:uid="{9F044087-EA7E-45CC-9346-4429B9D39D9E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1AB26FC-670E-40BF-8B47-A697EE7E957E}">
          <x14:formula1>
            <xm:f>Hoja2!$B$4:$B$6</xm:f>
          </x14:formula1>
          <xm:sqref>B10:E10</xm:sqref>
        </x14:dataValidation>
        <x14:dataValidation type="list" allowBlank="1" showInputMessage="1" showErrorMessage="1" xr:uid="{01081DD1-EFE0-4836-A516-10AF29313388}">
          <x14:formula1>
            <xm:f>Hoja2!$C$4:$C$13</xm:f>
          </x14:formula1>
          <xm:sqref>B13:E13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5D1A1-9387-4813-A9D4-8F890B2D6314}">
  <sheetPr>
    <tabColor rgb="FFFFC000"/>
  </sheetPr>
  <dimension ref="A1:G34"/>
  <sheetViews>
    <sheetView topLeftCell="A8" workbookViewId="0">
      <selection activeCell="H19" sqref="H19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65551</v>
      </c>
      <c r="C9" s="33"/>
      <c r="D9" s="33"/>
      <c r="E9" s="34"/>
      <c r="G9" s="24" t="s">
        <v>70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58</v>
      </c>
      <c r="C11" s="33"/>
      <c r="D11" s="33"/>
      <c r="E11" s="34"/>
    </row>
    <row r="12" spans="1:7" x14ac:dyDescent="0.3">
      <c r="A12" s="14" t="s">
        <v>3</v>
      </c>
      <c r="B12" s="32" t="s">
        <v>64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69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 t="s">
        <v>68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4"/>
      <c r="C24" s="1"/>
      <c r="D24" s="1"/>
      <c r="E24" s="1"/>
    </row>
    <row r="25" spans="1:5" ht="15.6" customHeight="1" x14ac:dyDescent="0.3">
      <c r="A25" s="5"/>
      <c r="B25" s="6"/>
      <c r="C25" s="39"/>
      <c r="D25" s="36"/>
      <c r="E25" s="3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1874FAE7-EF1E-4438-8FDF-C86D6F791A87}">
      <formula1>"X"</formula1>
    </dataValidation>
  </dataValidations>
  <hyperlinks>
    <hyperlink ref="G9" r:id="rId1" xr:uid="{B226B7CE-24E0-4268-A2A8-0EA49FA9501E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EBBBD0B-FC5F-4281-94EC-8AB9CB11AF61}">
          <x14:formula1>
            <xm:f>Hoja2!$B$4:$B$6</xm:f>
          </x14:formula1>
          <xm:sqref>B10:E10</xm:sqref>
        </x14:dataValidation>
        <x14:dataValidation type="list" allowBlank="1" showInputMessage="1" showErrorMessage="1" xr:uid="{BA20ECB1-27CE-45A3-AED3-220B116EC704}">
          <x14:formula1>
            <xm:f>Hoja2!$C$4:$C$13</xm:f>
          </x14:formula1>
          <xm:sqref>B13:E13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ADE22-3106-4D83-A1FC-08A1442F7D18}">
  <sheetPr>
    <tabColor rgb="FFFFC000"/>
  </sheetPr>
  <dimension ref="A1:G34"/>
  <sheetViews>
    <sheetView topLeftCell="A8" workbookViewId="0">
      <selection activeCell="G19" sqref="G19"/>
    </sheetView>
  </sheetViews>
  <sheetFormatPr baseColWidth="10" defaultColWidth="8.6640625" defaultRowHeight="14.4" x14ac:dyDescent="0.3"/>
  <cols>
    <col min="1" max="1" width="47.33203125" style="16" customWidth="1"/>
    <col min="2" max="2" width="37.44140625" style="16" customWidth="1"/>
    <col min="3" max="4" width="12" style="16" customWidth="1"/>
    <col min="5" max="5" width="25" style="16" customWidth="1"/>
    <col min="6" max="16384" width="8.6640625" style="1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15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65551</v>
      </c>
      <c r="C9" s="33"/>
      <c r="D9" s="33"/>
      <c r="E9" s="34"/>
      <c r="G9" s="24" t="s">
        <v>73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58</v>
      </c>
      <c r="C11" s="33"/>
      <c r="D11" s="33"/>
      <c r="E11" s="34"/>
    </row>
    <row r="12" spans="1:7" x14ac:dyDescent="0.3">
      <c r="A12" s="14" t="s">
        <v>3</v>
      </c>
      <c r="B12" s="32" t="s">
        <v>64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72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 t="s">
        <v>71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4"/>
      <c r="C24" s="1"/>
      <c r="D24" s="1"/>
      <c r="E24" s="1"/>
    </row>
    <row r="25" spans="1:5" ht="15.6" customHeight="1" x14ac:dyDescent="0.3">
      <c r="A25" s="5"/>
      <c r="B25" s="6"/>
      <c r="C25" s="39"/>
      <c r="D25" s="36"/>
      <c r="E25" s="3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1AC7EBBC-DEDF-4279-A16C-1B072F632397}">
      <formula1>"X"</formula1>
    </dataValidation>
  </dataValidations>
  <hyperlinks>
    <hyperlink ref="G9" r:id="rId1" xr:uid="{3E6491CB-793F-4FE4-B0B4-27445A4FC35E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7D34E1B-074F-4BEE-BC54-D0C10E5855C6}">
          <x14:formula1>
            <xm:f>Hoja2!$B$4:$B$6</xm:f>
          </x14:formula1>
          <xm:sqref>B10:E10</xm:sqref>
        </x14:dataValidation>
        <x14:dataValidation type="list" allowBlank="1" showInputMessage="1" showErrorMessage="1" xr:uid="{C91E08FD-CCA1-4131-85D7-FCCEF139FD1D}">
          <x14:formula1>
            <xm:f>Hoja2!$C$4:$C$13</xm:f>
          </x14:formula1>
          <xm:sqref>B13:E13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93F4-94F2-4970-8E50-823E1EA53E4B}">
  <sheetPr>
    <tabColor rgb="FFFFC000"/>
  </sheetPr>
  <dimension ref="A1:G34"/>
  <sheetViews>
    <sheetView topLeftCell="A7" workbookViewId="0">
      <selection activeCell="H20" sqref="H20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69368</v>
      </c>
      <c r="C9" s="33"/>
      <c r="D9" s="33"/>
      <c r="E9" s="34"/>
      <c r="G9" s="24" t="s">
        <v>108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107</v>
      </c>
      <c r="C11" s="33"/>
      <c r="D11" s="33"/>
      <c r="E11" s="34"/>
    </row>
    <row r="12" spans="1:7" x14ac:dyDescent="0.3">
      <c r="A12" s="14" t="s">
        <v>3</v>
      </c>
      <c r="B12" s="32" t="s">
        <v>106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105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80069079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6D68DC93-6B8B-4206-8324-203DB4DD52D0}">
      <formula1>"X"</formula1>
    </dataValidation>
  </dataValidations>
  <hyperlinks>
    <hyperlink ref="G9" r:id="rId1" xr:uid="{06348672-1691-44E9-B750-B558799E8D86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C32EF1B-EAA1-4728-9301-9260DC0174CA}">
          <x14:formula1>
            <xm:f>Hoja2!$B$4:$B$6</xm:f>
          </x14:formula1>
          <xm:sqref>B10:E10</xm:sqref>
        </x14:dataValidation>
        <x14:dataValidation type="list" allowBlank="1" showInputMessage="1" showErrorMessage="1" xr:uid="{74EF1913-71EC-4E81-985F-8192A50CEA00}">
          <x14:formula1>
            <xm:f>Hoja2!$C$4:$C$13</xm:f>
          </x14:formula1>
          <xm:sqref>B13:E13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41128-6D26-4A76-B877-13158315C54C}">
  <sheetPr>
    <tabColor rgb="FFFFC000"/>
  </sheetPr>
  <dimension ref="A1:G34"/>
  <sheetViews>
    <sheetView topLeftCell="A8" workbookViewId="0">
      <selection activeCell="H21" sqref="H21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69291</v>
      </c>
      <c r="C9" s="33"/>
      <c r="D9" s="33"/>
      <c r="E9" s="34"/>
      <c r="G9" s="24" t="s">
        <v>110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111</v>
      </c>
      <c r="C11" s="33"/>
      <c r="D11" s="33"/>
      <c r="E11" s="34"/>
    </row>
    <row r="12" spans="1:7" x14ac:dyDescent="0.3">
      <c r="A12" s="14" t="s">
        <v>3</v>
      </c>
      <c r="B12" s="32" t="s">
        <v>112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109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51839378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D33327A6-9856-4C9E-9736-98B32EBA4D3E}">
      <formula1>"X"</formula1>
    </dataValidation>
  </dataValidations>
  <hyperlinks>
    <hyperlink ref="G9" r:id="rId1" xr:uid="{36C460A9-32D3-40A6-9D02-393EDE20E2B6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3F4598F-EDE3-4FB3-A0CF-A2956A0C873E}">
          <x14:formula1>
            <xm:f>Hoja2!$B$4:$B$6</xm:f>
          </x14:formula1>
          <xm:sqref>B10:E10</xm:sqref>
        </x14:dataValidation>
        <x14:dataValidation type="list" allowBlank="1" showInputMessage="1" showErrorMessage="1" xr:uid="{EEE06DDD-7BE9-456E-B1A3-EDE549115F84}">
          <x14:formula1>
            <xm:f>Hoja2!$C$4:$C$13</xm:f>
          </x14:formula1>
          <xm:sqref>B13:E13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4B28A-6FFB-4FB3-94F0-52E7BF0C5DCF}">
  <sheetPr>
    <tabColor rgb="FFFFC000"/>
  </sheetPr>
  <dimension ref="A1:G34"/>
  <sheetViews>
    <sheetView topLeftCell="A8" workbookViewId="0">
      <selection activeCell="I21" sqref="I21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69291</v>
      </c>
      <c r="C9" s="33"/>
      <c r="D9" s="33"/>
      <c r="E9" s="34"/>
      <c r="G9" s="24" t="s">
        <v>114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111</v>
      </c>
      <c r="C11" s="33"/>
      <c r="D11" s="33"/>
      <c r="E11" s="34"/>
    </row>
    <row r="12" spans="1:7" x14ac:dyDescent="0.3">
      <c r="A12" s="14" t="s">
        <v>3</v>
      </c>
      <c r="B12" s="32" t="s">
        <v>112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113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1019092049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DA9BA53A-229C-47D0-974E-1B295FF09845}">
      <formula1>"X"</formula1>
    </dataValidation>
  </dataValidations>
  <hyperlinks>
    <hyperlink ref="G9" r:id="rId1" xr:uid="{872E46F4-5443-4600-8D44-14ED92F02857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2FBBA6E-009B-476F-AF56-EA2E10DD8AFE}">
          <x14:formula1>
            <xm:f>Hoja2!$B$4:$B$6</xm:f>
          </x14:formula1>
          <xm:sqref>B10:E10</xm:sqref>
        </x14:dataValidation>
        <x14:dataValidation type="list" allowBlank="1" showInputMessage="1" showErrorMessage="1" xr:uid="{D6B7AFFC-01D1-4DF7-B625-5026D0BC3ED6}">
          <x14:formula1>
            <xm:f>Hoja2!$C$4:$C$13</xm:f>
          </x14:formula1>
          <xm:sqref>B13:E13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99B1-C512-400E-AAD6-32146721A2C6}">
  <sheetPr>
    <tabColor rgb="FFFFC000"/>
  </sheetPr>
  <dimension ref="A1:G34"/>
  <sheetViews>
    <sheetView topLeftCell="A5" workbookViewId="0">
      <selection activeCell="K18" sqref="K18"/>
    </sheetView>
  </sheetViews>
  <sheetFormatPr baseColWidth="10" defaultColWidth="8.6640625" defaultRowHeight="14.4" x14ac:dyDescent="0.3"/>
  <cols>
    <col min="1" max="1" width="47.33203125" style="26" customWidth="1"/>
    <col min="2" max="2" width="37.44140625" style="26" customWidth="1"/>
    <col min="3" max="4" width="12" style="26" customWidth="1"/>
    <col min="5" max="5" width="25" style="26" customWidth="1"/>
    <col min="6" max="16384" width="8.6640625" style="26"/>
  </cols>
  <sheetData>
    <row r="1" spans="1:7" x14ac:dyDescent="0.3">
      <c r="A1" s="1"/>
      <c r="B1" s="1"/>
      <c r="C1" s="1"/>
      <c r="D1" s="1"/>
      <c r="E1" s="1"/>
    </row>
    <row r="2" spans="1:7" x14ac:dyDescent="0.3">
      <c r="A2" s="1"/>
      <c r="B2" s="1"/>
      <c r="C2" s="1"/>
      <c r="D2" s="1"/>
      <c r="E2" s="1"/>
    </row>
    <row r="3" spans="1:7" ht="24.75" customHeight="1" x14ac:dyDescent="0.3">
      <c r="A3" s="1"/>
      <c r="B3" s="1"/>
      <c r="C3" s="1"/>
      <c r="D3" s="1"/>
      <c r="E3" s="1"/>
    </row>
    <row r="4" spans="1:7" ht="15.6" customHeight="1" x14ac:dyDescent="0.3">
      <c r="A4" s="35" t="s">
        <v>35</v>
      </c>
      <c r="B4" s="36"/>
      <c r="C4" s="36"/>
      <c r="D4" s="36"/>
      <c r="E4" s="36"/>
    </row>
    <row r="5" spans="1:7" ht="15.6" customHeight="1" x14ac:dyDescent="0.3">
      <c r="A5" s="35" t="s">
        <v>0</v>
      </c>
      <c r="B5" s="36"/>
      <c r="C5" s="36"/>
      <c r="D5" s="36"/>
      <c r="E5" s="36"/>
    </row>
    <row r="6" spans="1:7" ht="15.6" customHeight="1" x14ac:dyDescent="0.3">
      <c r="A6" s="27"/>
      <c r="B6" s="1"/>
      <c r="C6" s="1"/>
      <c r="D6" s="1"/>
      <c r="E6" s="1"/>
    </row>
    <row r="7" spans="1:7" ht="15.6" customHeight="1" x14ac:dyDescent="0.3">
      <c r="A7" s="35" t="s">
        <v>1</v>
      </c>
      <c r="B7" s="36"/>
      <c r="C7" s="36"/>
      <c r="D7" s="36"/>
      <c r="E7" s="36"/>
    </row>
    <row r="8" spans="1:7" ht="15.6" customHeight="1" x14ac:dyDescent="0.3">
      <c r="A8" s="37"/>
      <c r="B8" s="38"/>
      <c r="C8" s="38"/>
      <c r="D8" s="38"/>
      <c r="E8" s="38"/>
    </row>
    <row r="9" spans="1:7" x14ac:dyDescent="0.3">
      <c r="A9" s="14" t="s">
        <v>19</v>
      </c>
      <c r="B9" s="32">
        <v>64796</v>
      </c>
      <c r="C9" s="33"/>
      <c r="D9" s="33"/>
      <c r="E9" s="34"/>
      <c r="G9" s="24" t="s">
        <v>118</v>
      </c>
    </row>
    <row r="10" spans="1:7" x14ac:dyDescent="0.3">
      <c r="A10" s="14" t="s">
        <v>20</v>
      </c>
      <c r="B10" s="32" t="s">
        <v>23</v>
      </c>
      <c r="C10" s="33"/>
      <c r="D10" s="33"/>
      <c r="E10" s="34"/>
    </row>
    <row r="11" spans="1:7" x14ac:dyDescent="0.3">
      <c r="A11" s="14" t="s">
        <v>2</v>
      </c>
      <c r="B11" s="32" t="s">
        <v>117</v>
      </c>
      <c r="C11" s="33"/>
      <c r="D11" s="33"/>
      <c r="E11" s="34"/>
    </row>
    <row r="12" spans="1:7" x14ac:dyDescent="0.3">
      <c r="A12" s="14" t="s">
        <v>3</v>
      </c>
      <c r="B12" s="32" t="s">
        <v>116</v>
      </c>
      <c r="C12" s="33"/>
      <c r="D12" s="33"/>
      <c r="E12" s="34"/>
    </row>
    <row r="13" spans="1:7" x14ac:dyDescent="0.3">
      <c r="A13" s="14" t="s">
        <v>21</v>
      </c>
      <c r="B13" s="32" t="s">
        <v>25</v>
      </c>
      <c r="C13" s="33"/>
      <c r="D13" s="33"/>
      <c r="E13" s="34"/>
    </row>
    <row r="14" spans="1:7" x14ac:dyDescent="0.3">
      <c r="A14" s="14" t="s">
        <v>4</v>
      </c>
      <c r="B14" s="32" t="s">
        <v>115</v>
      </c>
      <c r="C14" s="33"/>
      <c r="D14" s="33"/>
      <c r="E14" s="34"/>
      <c r="G14" s="22" t="s">
        <v>37</v>
      </c>
    </row>
    <row r="15" spans="1:7" x14ac:dyDescent="0.3">
      <c r="A15" s="14" t="s">
        <v>5</v>
      </c>
      <c r="B15" s="32">
        <v>79987767</v>
      </c>
      <c r="C15" s="33"/>
      <c r="D15" s="33"/>
      <c r="E15" s="34"/>
    </row>
    <row r="16" spans="1:7" ht="15.6" customHeight="1" x14ac:dyDescent="0.3">
      <c r="A16" s="2"/>
      <c r="B16" s="3"/>
      <c r="C16" s="3"/>
      <c r="D16" s="3"/>
      <c r="E16" s="3"/>
    </row>
    <row r="18" spans="1:5" ht="29.1" customHeight="1" x14ac:dyDescent="0.3">
      <c r="A18" s="41" t="s">
        <v>11</v>
      </c>
      <c r="B18" s="42"/>
      <c r="C18" s="42"/>
      <c r="D18" s="42"/>
      <c r="E18" s="43"/>
    </row>
    <row r="19" spans="1:5" x14ac:dyDescent="0.3">
      <c r="A19" s="13" t="s">
        <v>6</v>
      </c>
      <c r="B19" s="13" t="s">
        <v>7</v>
      </c>
      <c r="C19" s="13" t="s">
        <v>8</v>
      </c>
      <c r="D19" s="13" t="s">
        <v>9</v>
      </c>
      <c r="E19" s="13" t="s">
        <v>10</v>
      </c>
    </row>
    <row r="20" spans="1:5" ht="48" customHeight="1" x14ac:dyDescent="0.3">
      <c r="A20" s="23" t="s">
        <v>39</v>
      </c>
      <c r="B20" s="12" t="s">
        <v>38</v>
      </c>
      <c r="C20" s="10" t="s">
        <v>74</v>
      </c>
      <c r="D20" s="10"/>
      <c r="E20" s="25"/>
    </row>
    <row r="21" spans="1:5" ht="43.2" x14ac:dyDescent="0.3">
      <c r="A21" s="12" t="s">
        <v>40</v>
      </c>
      <c r="B21" s="12" t="s">
        <v>12</v>
      </c>
      <c r="C21" s="10" t="s">
        <v>74</v>
      </c>
      <c r="D21" s="10"/>
      <c r="E21" s="10"/>
    </row>
    <row r="22" spans="1:5" ht="43.5" customHeight="1" x14ac:dyDescent="0.3">
      <c r="A22" s="12" t="s">
        <v>41</v>
      </c>
      <c r="B22" s="12" t="s">
        <v>36</v>
      </c>
      <c r="C22" s="10" t="s">
        <v>74</v>
      </c>
      <c r="D22" s="10"/>
      <c r="E22" s="10"/>
    </row>
    <row r="23" spans="1:5" x14ac:dyDescent="0.3">
      <c r="A23" s="1"/>
      <c r="B23" s="4"/>
      <c r="C23" s="1"/>
      <c r="D23" s="1"/>
      <c r="E23" s="1"/>
    </row>
    <row r="24" spans="1:5" x14ac:dyDescent="0.3">
      <c r="A24" s="1"/>
      <c r="B24" s="39"/>
      <c r="C24" s="36"/>
      <c r="D24" s="36"/>
      <c r="E24" s="1"/>
    </row>
    <row r="25" spans="1:5" ht="15.6" customHeight="1" x14ac:dyDescent="0.3">
      <c r="A25" s="5"/>
      <c r="B25" s="6"/>
    </row>
    <row r="26" spans="1:5" ht="15.6" customHeight="1" x14ac:dyDescent="0.3">
      <c r="A26" s="11" t="s">
        <v>13</v>
      </c>
      <c r="B26" s="6"/>
      <c r="C26" s="40"/>
      <c r="D26" s="36"/>
      <c r="E26" s="36"/>
    </row>
    <row r="27" spans="1:5" ht="15.6" customHeight="1" x14ac:dyDescent="0.3">
      <c r="A27" s="1"/>
      <c r="B27" s="6"/>
      <c r="C27" s="1"/>
      <c r="D27" s="1"/>
      <c r="E27" s="1"/>
    </row>
    <row r="28" spans="1:5" ht="15.6" customHeight="1" x14ac:dyDescent="0.3">
      <c r="A28" s="1"/>
      <c r="B28" s="6"/>
      <c r="C28" s="1"/>
      <c r="D28" s="1"/>
      <c r="E28" s="1"/>
    </row>
    <row r="29" spans="1:5" ht="28.8" x14ac:dyDescent="0.3">
      <c r="A29" s="17" t="s">
        <v>18</v>
      </c>
      <c r="B29" s="7">
        <f>(COUNTIF(C20:C22,"X")/3)</f>
        <v>1</v>
      </c>
      <c r="C29" s="1"/>
      <c r="D29" s="1"/>
      <c r="E29" s="1"/>
    </row>
    <row r="30" spans="1:5" x14ac:dyDescent="0.3">
      <c r="A30" s="1"/>
      <c r="B30" s="1"/>
      <c r="C30" s="1"/>
      <c r="D30" s="1"/>
      <c r="E30" s="1"/>
    </row>
    <row r="31" spans="1:5" x14ac:dyDescent="0.3">
      <c r="A31" s="8" t="s">
        <v>14</v>
      </c>
      <c r="B31" s="1"/>
      <c r="C31" s="1"/>
      <c r="D31" s="1"/>
      <c r="E31" s="1"/>
    </row>
    <row r="32" spans="1:5" x14ac:dyDescent="0.3">
      <c r="A32" s="9" t="s">
        <v>15</v>
      </c>
      <c r="B32" s="1"/>
      <c r="C32" s="1"/>
      <c r="D32" s="1"/>
      <c r="E32" s="1"/>
    </row>
    <row r="33" spans="1:5" x14ac:dyDescent="0.3">
      <c r="A33" s="9" t="s">
        <v>16</v>
      </c>
      <c r="B33" s="1"/>
      <c r="C33" s="1"/>
      <c r="D33" s="1"/>
      <c r="E33" s="1"/>
    </row>
    <row r="34" spans="1:5" x14ac:dyDescent="0.3">
      <c r="A34" s="9" t="s">
        <v>17</v>
      </c>
      <c r="B34" s="1"/>
      <c r="C34" s="1"/>
      <c r="D34" s="1"/>
      <c r="E34" s="1"/>
    </row>
  </sheetData>
  <mergeCells count="14">
    <mergeCell ref="B24:D24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2C6490B4-BFD7-459E-8F2B-B7CECB074BC1}">
      <formula1>"X"</formula1>
    </dataValidation>
  </dataValidations>
  <hyperlinks>
    <hyperlink ref="G9" r:id="rId1" xr:uid="{17521DD4-9D7B-47C8-8487-AA9BA03498E9}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E2AF17F-222F-41AB-9B7A-6A6C4C6454E8}">
          <x14:formula1>
            <xm:f>Hoja2!$B$4:$B$6</xm:f>
          </x14:formula1>
          <xm:sqref>B10:E10</xm:sqref>
        </x14:dataValidation>
        <x14:dataValidation type="list" allowBlank="1" showInputMessage="1" showErrorMessage="1" xr:uid="{BB121A4B-F9FC-4FB0-A640-3219DCCE49A8}">
          <x14:formula1>
            <xm:f>Hoja2!$C$4:$C$13</xm:f>
          </x14:formula1>
          <xm:sqref>B13:E13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3E208-7600-48C3-9FF6-91A2E93BEC25}">
  <dimension ref="B3:C13"/>
  <sheetViews>
    <sheetView showGridLines="0" workbookViewId="0">
      <selection activeCell="G20" sqref="G20"/>
    </sheetView>
  </sheetViews>
  <sheetFormatPr baseColWidth="10" defaultRowHeight="14.4" x14ac:dyDescent="0.3"/>
  <cols>
    <col min="2" max="2" width="30.109375" customWidth="1"/>
    <col min="3" max="3" width="26.88671875" customWidth="1"/>
  </cols>
  <sheetData>
    <row r="3" spans="2:3" x14ac:dyDescent="0.3">
      <c r="B3" s="20" t="s">
        <v>20</v>
      </c>
      <c r="C3" s="19" t="s">
        <v>21</v>
      </c>
    </row>
    <row r="4" spans="2:3" x14ac:dyDescent="0.3">
      <c r="B4" s="21" t="s">
        <v>22</v>
      </c>
      <c r="C4" s="18" t="s">
        <v>25</v>
      </c>
    </row>
    <row r="5" spans="2:3" x14ac:dyDescent="0.3">
      <c r="B5" s="21" t="s">
        <v>23</v>
      </c>
      <c r="C5" s="18" t="s">
        <v>30</v>
      </c>
    </row>
    <row r="6" spans="2:3" x14ac:dyDescent="0.3">
      <c r="B6" s="21" t="s">
        <v>24</v>
      </c>
      <c r="C6" s="18" t="s">
        <v>29</v>
      </c>
    </row>
    <row r="7" spans="2:3" x14ac:dyDescent="0.3">
      <c r="C7" s="18" t="s">
        <v>31</v>
      </c>
    </row>
    <row r="8" spans="2:3" x14ac:dyDescent="0.3">
      <c r="C8" s="18" t="s">
        <v>26</v>
      </c>
    </row>
    <row r="9" spans="2:3" x14ac:dyDescent="0.3">
      <c r="C9" s="18" t="s">
        <v>27</v>
      </c>
    </row>
    <row r="10" spans="2:3" x14ac:dyDescent="0.3">
      <c r="C10" s="18" t="s">
        <v>28</v>
      </c>
    </row>
    <row r="11" spans="2:3" x14ac:dyDescent="0.3">
      <c r="C11" s="18" t="s">
        <v>32</v>
      </c>
    </row>
    <row r="12" spans="2:3" x14ac:dyDescent="0.3">
      <c r="C12" s="18" t="s">
        <v>33</v>
      </c>
    </row>
    <row r="13" spans="2:3" x14ac:dyDescent="0.3">
      <c r="C13" s="18" t="s">
        <v>34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10AC3BC-BFB3-4D07-9417-2E0F353E46F0}"/>
</file>

<file path=customXml/itemProps2.xml><?xml version="1.0" encoding="utf-8"?>
<ds:datastoreItem xmlns:ds="http://schemas.openxmlformats.org/officeDocument/2006/customXml" ds:itemID="{E0F6F7A6-D4F3-4D42-8261-EC7A4B3C4EE5}"/>
</file>

<file path=customXml/itemProps3.xml><?xml version="1.0" encoding="utf-8"?>
<ds:datastoreItem xmlns:ds="http://schemas.openxmlformats.org/officeDocument/2006/customXml" ds:itemID="{3724406A-052C-4CF1-8204-05A25C72FD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79285751</vt:lpstr>
      <vt:lpstr>1068977356</vt:lpstr>
      <vt:lpstr>1013664422</vt:lpstr>
      <vt:lpstr>1032399751</vt:lpstr>
      <vt:lpstr>1022967042</vt:lpstr>
      <vt:lpstr>52114427</vt:lpstr>
      <vt:lpstr>7220697 </vt:lpstr>
      <vt:lpstr>52932650</vt:lpstr>
      <vt:lpstr>79940419</vt:lpstr>
      <vt:lpstr>43983041</vt:lpstr>
      <vt:lpstr>65772301</vt:lpstr>
      <vt:lpstr>3065509</vt:lpstr>
      <vt:lpstr>52731195</vt:lpstr>
      <vt:lpstr>80766478</vt:lpstr>
      <vt:lpstr>91536192</vt:lpstr>
      <vt:lpstr>1032383481</vt:lpstr>
      <vt:lpstr>1030614628</vt:lpstr>
      <vt:lpstr>53060873</vt:lpstr>
      <vt:lpstr>76315978 </vt:lpstr>
      <vt:lpstr>1010210406 </vt:lpstr>
      <vt:lpstr>1019102076 </vt:lpstr>
      <vt:lpstr>88217856 </vt:lpstr>
      <vt:lpstr>80069079</vt:lpstr>
      <vt:lpstr>51839378</vt:lpstr>
      <vt:lpstr>1019092049</vt:lpstr>
      <vt:lpstr>79987767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2025-11-21T00:52:25Z</dcterms:created>
  <dcterms:modified xsi:type="dcterms:W3CDTF">2025-12-16T16:00:00Z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